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 name="Лист2" sheetId="2" state="visible" r:id="rId2"/>
  </sheets>
  <definedNames>
    <definedName name="Print_Titles" localSheetId="0" hidden="0">Лист1!$12:$13</definedName>
  </definedNames>
  <calcPr/>
</workbook>
</file>

<file path=xl/sharedStrings.xml><?xml version="1.0" encoding="utf-8"?>
<sst xmlns="http://schemas.openxmlformats.org/spreadsheetml/2006/main" count="113" uniqueCount="113">
  <si>
    <t xml:space="preserve">Приложение к тексту выступления </t>
  </si>
  <si>
    <t xml:space="preserve">начальника УФ и НП Чулымского района НСО </t>
  </si>
  <si>
    <t xml:space="preserve">на сессии Совета депутатов Чулымского района НСО </t>
  </si>
  <si>
    <t xml:space="preserve">- го созыва  №            от                     г</t>
  </si>
  <si>
    <t xml:space="preserve">Изменения в решение Совета депутатов Чулымского района Новосибирской области "О бюджете Чулымского района Новосибирской области на 2025 и плановый период 2026-2027 годов </t>
  </si>
  <si>
    <t xml:space="preserve">Наименование налогов и платежей</t>
  </si>
  <si>
    <t xml:space="preserve">2025 год</t>
  </si>
  <si>
    <t xml:space="preserve">2026 год</t>
  </si>
  <si>
    <t xml:space="preserve">2027 год</t>
  </si>
  <si>
    <t xml:space="preserve">Утверждено решением сессии от 23.12.2024 г.  № 38/307</t>
  </si>
  <si>
    <t xml:space="preserve">Предлагаемые изменения</t>
  </si>
  <si>
    <t xml:space="preserve">Проект решения сессии №        от            </t>
  </si>
  <si>
    <t xml:space="preserve">Утверждено решением сессии от      № </t>
  </si>
  <si>
    <t xml:space="preserve">Утверждено решением сессии от  г. № </t>
  </si>
  <si>
    <t xml:space="preserve">000 1 00 00000 00 0000 000</t>
  </si>
  <si>
    <t xml:space="preserve">НАЛОГОВЫЕ И НЕНАЛОГОВЫЕ ДОХОДЫ</t>
  </si>
  <si>
    <t xml:space="preserve">000 1 05 04020 02 0000 110</t>
  </si>
  <si>
    <t xml:space="preserve">Налог, взимаемый в связи с применением патентной системы налогообложения, зачисляемый в бюджеты муниципальных районов</t>
  </si>
  <si>
    <t xml:space="preserve">000 1 08 03010 01 0000 110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</si>
  <si>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</si>
  <si>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000 1 11 05013 05 0000 120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</si>
  <si>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правана заключение договоров аренды указанных земельных участков</t>
  </si>
  <si>
    <t xml:space="preserve">000 1 11 05025 05 0000 120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</si>
  <si>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</si>
  <si>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000 1 12 01010 01 0000 120</t>
  </si>
  <si>
    <t xml:space="preserve">Плата за выбросы загрязняющих веществ в атмосферный воздух стационарными объектами</t>
  </si>
  <si>
    <t xml:space="preserve">000 1 13 01995 05 0501 130</t>
  </si>
  <si>
    <t xml:space="preserve">Прочие доходы от оказания платных услуг (работ) получателями средств бюджетов муниципальных районов (МКОУ СОШ №1)</t>
  </si>
  <si>
    <t xml:space="preserve">000 1 13 01995 05 0503 130</t>
  </si>
  <si>
    <t xml:space="preserve">Прочие доходы от оказания платных услуг (работ) получателями средств бюджетов муниципальных районов (МКОУ СОШ №9)</t>
  </si>
  <si>
    <t xml:space="preserve">000 1 13 01995 05 0526 130</t>
  </si>
  <si>
    <t xml:space="preserve">Прочие доходы от оказания платных услуг (работ) получателями средств бюджетов муниципальных районов (МБДОУ д/с "Улыбка")</t>
  </si>
  <si>
    <t xml:space="preserve">000 1 16 11050 01 0000 140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</si>
  <si>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</si>
  <si>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000 2 00 00000 00 0000 000</t>
  </si>
  <si>
    <t xml:space="preserve">БЕЗВОЗМЕЗДНЫЕ ПОСТУПЛЕНИЯ</t>
  </si>
  <si>
    <t xml:space="preserve">000 2 02 10000 00 0000 000</t>
  </si>
  <si>
    <t xml:space="preserve">Дотации бюджетам бюджетной системы Российской Федерации</t>
  </si>
  <si>
    <t xml:space="preserve">000 2 02 20000 00 0000 150</t>
  </si>
  <si>
    <t xml:space="preserve">Субсидии бюджетам бюджетной системы Российской Федерации
</t>
  </si>
  <si>
    <t xml:space="preserve">000 2 02 20216 00 0000 150</t>
  </si>
  <si>
    <t xml:space="preserve">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2025 год и плановый период 2026 и 2027 годов</t>
  </si>
  <si>
    <t xml:space="preserve">000 2 02 29999 00 0000 150</t>
  </si>
  <si>
    <t xml:space="preserve">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на 2025 год</t>
  </si>
  <si>
    <t xml:space="preserve">Распределение субсидий на реализацию мероприятий по оздоровлению детей государственной программы Новосибирской области "Социальная поддержка в Новосибирской области" на 2024 год и плановый период 2025 и 2026 годов</t>
  </si>
  <si>
    <t xml:space="preserve">000 2 02 25527 00 0000 150</t>
  </si>
  <si>
    <t xml:space="preserve">Распределение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 на 2025 год и плановый период 2026 и 2027 годов</t>
  </si>
  <si>
    <t xml:space="preserve">000 2 02 25467 00 0000 150</t>
  </si>
  <si>
    <t xml:space="preserve">Распределение субсидий на реализацию мероприятий по обеспечению развития и укрепления материально-технической базы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 на 2025 год и плановый период 2026 и 2027 годов</t>
  </si>
  <si>
    <t xml:space="preserve">000 2 02 25304 00 0000 150</t>
  </si>
  <si>
    <t xml:space="preserve">Распределение субсидий на организацию бесплатного горячего питания обучающихся, получающих начальное общее образование в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2025 год и плановый период 2026 и 2027 годов</t>
  </si>
  <si>
    <t xml:space="preserve">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2025 год и плановый период 2026 и 2027 годов</t>
  </si>
  <si>
    <t xml:space="preserve">Распределение субсидий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"Жилищно-коммунальное хозяйство Новосибирской области" на 2025 год и плановый период 2026 и 2027 годов</t>
  </si>
  <si>
    <t xml:space="preserve">000 2 02 25519 00 0000 150</t>
  </si>
  <si>
    <t xml:space="preserve">Распределение субсидий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"Культура Новосибирской области" на 2025 год и плановый период 2026 и 2027 годов</t>
  </si>
  <si>
    <t xml:space="preserve">000 2 02 25228 00 0000 150</t>
  </si>
  <si>
    <t xml:space="preserve">Распределение субсидий на оснащение объектов спортивной инфраструктуры спортивно-технологическим оборудованием государственной программы Новосибирской области "Развитие физической культуры и спорта в Новосибирской области" на 2025 год и плановый период 2026 и 2027 годов</t>
  </si>
  <si>
    <t xml:space="preserve">Распределение субсидий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</si>
  <si>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предоставлению гражданам, имеющим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 на 2025 год и плановый период 2026 и 2027 годов</t>
  </si>
  <si>
    <t xml:space="preserve">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"Жилищно-коммунальное хозяйство Новосибирской области" на 2025 год и плановый период 2026 и 2027 годов</t>
  </si>
  <si>
    <t xml:space="preserve">Распределение субсидий на реализацию мероприятий по строительству и реконструкции котельных, тепловых сетей, включая вынос водопроводов из каналов тепловой сети, государственной программы Новосибирской области "Энергосбережение и повышение энергетической эффективности Новосибирской области" на 2025 год и плановый период 2026 и 2027 годов</t>
  </si>
  <si>
    <t xml:space="preserve">Распределение субсидий на модернизацию региональных и муниципальных библиотек государственной программы Новосибирской области "Культура Новосибирской области" на 2025 год и плановый период 2026 и 2027 годов</t>
  </si>
  <si>
    <t xml:space="preserve">Распределение субсидий на реализацию мероприятий по обеспечению жилыми помещениями многодетных семей государственной программы Новосибирской области "Стимулирование развития жилищного строительства в Новосибирской области" на 2025 год и плановый период 2026 и 2027 годов</t>
  </si>
  <si>
    <t xml:space="preserve">Распределение субсидий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2025 год и плановый период 2026 и 2027 годов</t>
  </si>
  <si>
    <t xml:space="preserve">Распределение субсидий на обеспечение комплексного развития сельских территорий государственной программы Новосибирской области "Комплексное развитие сельских территорий в Новосибирской области" на 2025–2026 годы</t>
  </si>
  <si>
    <t xml:space="preserve">Распределение субсидий на реализацию мероприятий по подготовке градостроительной документации и (или) внесению изменений в нее государственной программы Новосибирской области "Стимулирование развития жилищного строительства в Новосибирской области" на 2025–2026 годы</t>
  </si>
  <si>
    <t xml:space="preserve">Распределение субсидий на организацию бесперебойной работы объектов тепло-, водоснабжения и водоотведения государственной программы Новосибирской области "Жилищно-коммунальное хозяйство Новосибирской области" на 2025 год</t>
  </si>
  <si>
    <t xml:space="preserve">000 2 02 30000 00 0000 150</t>
  </si>
  <si>
    <t xml:space="preserve">Субвенции бюджетам бюджетной системы Российской Федерации
</t>
  </si>
  <si>
    <t xml:space="preserve">000 2 02 30024 00 0000 150</t>
  </si>
  <si>
    <t xml:space="preserve">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 на выравнивание бюджетной обеспеченности на 2025 год и плановый период 2026 и 2027</t>
  </si>
  <si>
    <t xml:space="preserve">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</si>
  <si>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</si>
  <si>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созданию и осуществлению деятельности комиссий по делам несовершеннолетних и защите их прав на территории муниципальных образований Новосибирской области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</si>
  <si>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 изменений и дополнений к ним на 2025 год и плановый период 2026 и 2027 годов</t>
  </si>
  <si>
    <t xml:space="preserve">Распределение субвенций на реализацию основных общеобразовательных программ в муниципальных общеобразовательных организациях на 2025 год и плановый период 2026 и 2027 годов</t>
  </si>
  <si>
    <t xml:space="preserve">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</si>
  <si>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в сфере социальной поддержки отдельных категорий обучающихся муниципальных дошкольных образовательных организаций, муниципальных общеобразовательных организаций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</si>
  <si>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2025 год и плановый период 2026 и 2027 годов</t>
  </si>
  <si>
    <t xml:space="preserve">Распределение субвенций на осуществление отдельных государственных полномочий Новосибирской области по обеспечению жилыми помещениями детей-сирот и детей, оставшихся без попечения родителей, лиц из их числа по договорам найма специализированных жилых помещений на 2025 год и плановый период 2026 и 2027 годов</t>
  </si>
  <si>
    <t xml:space="preserve">000 2 02 35082 00 0000 150</t>
  </si>
  <si>
    <t xml:space="preserve">Распределение субвенций на осуществление единовременных выплат на приобретение в собственность жилого помещения детям-сиротам и детям, оставшимся без попечения родителей, лицам из их Единовременная выплата на приобретение в собственность жилого помещения детям-сиротам и детям, оставшимся без попечения родителей, лицам из их</t>
  </si>
  <si>
    <t xml:space="preserve">Распределение субвенций на осуществление отдельных государственных полномочий Новосибирской области по организации мероприятий при осуществлении деятельности по обращению с животными без владельцев на 2025 год и плановый период 2026 и 2027 годов</t>
  </si>
  <si>
    <t xml:space="preserve">000 2 02 35120 00 0000 150</t>
  </si>
  <si>
    <t xml:space="preserve">Распределение субвенций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на 2025 год и плановый период 2026 и 2027 годов</t>
  </si>
  <si>
    <t xml:space="preserve">000 2 02 35118 00 0000 150</t>
  </si>
  <si>
    <t xml:space="preserve">Распределение субвенций на осуществление полномочий по первичному воинскому учету органами местного самоуправления поселений, муниципальных и городских округов на 2025 год и плановый период 2026 и 2027 годов</t>
  </si>
  <si>
    <t xml:space="preserve">Распределение субвенций на организацию и осуществление деятельности по опеке и попечительству, социальной поддержке детей-сирот и детей, оставшихся без попечения родителей, на 2024 год и плановый период 2025 и 2026 годов</t>
  </si>
  <si>
    <t xml:space="preserve">Распределение субвенций на реализацию основных общеобразовательных программ в муниципальных общеобразовательных организациях на 2024 год и плановый период 2025 и 2026 годов</t>
  </si>
  <si>
    <t xml:space="preserve">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2024 год и плановый период 2025 и 2026 годов</t>
  </si>
  <si>
    <t xml:space="preserve">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2024 год и плановый период 2025 и 2026 годов</t>
  </si>
  <si>
    <t xml:space="preserve">Распределение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на 2024 год и плановый период 2025 и 2026 годов</t>
  </si>
  <si>
    <t xml:space="preserve">000 2 02 40000 00 0000 150</t>
  </si>
  <si>
    <t xml:space="preserve">Иные межбюджетные трансферты
</t>
  </si>
  <si>
    <t xml:space="preserve">000 2 02 45303 00 0000 150</t>
  </si>
  <si>
    <t xml:space="preserve">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2024 год и плановый период 2025 и 2026 годов</t>
  </si>
  <si>
    <t xml:space="preserve">000 2 02 49999 00 0000 150</t>
  </si>
  <si>
    <t xml:space="preserve">Распределение иных межбюджетных трансфертов на 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"Социальная поддержка в Новосибирской области" на 2024 год и плановый период 2025 и 2026 годов</t>
  </si>
  <si>
    <t xml:space="preserve">Распределение иных межбюджетных трансфертов на обеспечение питанием на льготных условиях детей военнослужащих,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2024 год</t>
  </si>
  <si>
    <t xml:space="preserve">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"Социальная поддержка в Новосибирской области" на 2024 год</t>
  </si>
  <si>
    <t xml:space="preserve">Распределение иных межбюджетных трансфертов на поощрение за достижение показателей деятельности органов исполнительной власти субъектов Российской Федерации</t>
  </si>
  <si>
    <t xml:space="preserve"> </t>
  </si>
  <si>
    <t xml:space="preserve">000 2 02 40014 05 0000 150</t>
  </si>
  <si>
    <t xml:space="preserve">Прочие безвозмездные поступления в бюджеты муниципальных районов
</t>
  </si>
  <si>
    <t xml:space="preserve">ВСЕГО бюджет</t>
  </si>
  <si>
    <t xml:space="preserve">Изменения в решение Совета депутатов Чулымского района Новосибирской области "О бюджете Чулымского района Новосибирской области на 2024 и плановый период 2025-2026 годов </t>
  </si>
  <si>
    <t xml:space="preserve">2024 год</t>
  </si>
  <si>
    <t xml:space="preserve">Утверждено решением сессии от 22.12.2023 г. № 29/222</t>
  </si>
  <si>
    <t xml:space="preserve">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2024 год и плановый период 2025 и 2026 годов</t>
  </si>
  <si>
    <t xml:space="preserve">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на 2024 год</t>
  </si>
  <si>
    <t xml:space="preserve">Распределение субсидий на подготовку градостроительной документации и (или)  внесение в нее изменений государственной программы Новосибирской области "Стимулирование развития жилищного строительства в Новосибирской области" на 2024 год и плановый период  2025 и 2026 годов</t>
  </si>
  <si>
    <t xml:space="preserve">Распределение субсидий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"Жилищно-коммунальное хозяйство Новосибирской области" на 2024 год и плановый период</t>
  </si>
  <si>
    <t xml:space="preserve">2 07 00000 00 0000 000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</si>
</sst>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
  </numFmts>
  <fonts count="12">
    <font>
      <sz val="10.000000"/>
      <color theme="1"/>
      <name val="Arial Cyr"/>
    </font>
    <font>
      <sz val="10.000000"/>
      <name val="Arial"/>
    </font>
    <font>
      <sz val="12.000000"/>
      <color theme="1"/>
      <name val="Times New Roman"/>
    </font>
    <font>
      <b/>
      <sz val="11.000000"/>
      <color theme="1"/>
      <name val="Times New Roman"/>
    </font>
    <font>
      <sz val="9.000000"/>
      <color theme="1"/>
      <name val="Times New Roman"/>
    </font>
    <font>
      <b/>
      <sz val="12.000000"/>
      <color theme="1"/>
      <name val="Times New Roman"/>
    </font>
    <font>
      <b/>
      <sz val="8.000000"/>
      <color theme="1"/>
      <name val="Times New Roman"/>
    </font>
    <font>
      <b/>
      <sz val="10.000000"/>
      <color theme="1"/>
      <name val="Times New Roman"/>
    </font>
    <font>
      <b/>
      <sz val="9.000000"/>
      <color theme="1"/>
      <name val="Times New Roman"/>
    </font>
    <font>
      <sz val="8.000000"/>
      <color theme="1"/>
      <name val="Times New Roman"/>
    </font>
    <font>
      <sz val="10.000000"/>
      <color theme="1"/>
      <name val="Times New Roman"/>
    </font>
    <font>
      <sz val="10.000000"/>
      <name val="Times New Roman"/>
    </font>
  </fonts>
  <fills count="6">
    <fill>
      <patternFill patternType="none"/>
    </fill>
    <fill>
      <patternFill patternType="gray125"/>
    </fill>
    <fill>
      <patternFill patternType="solid">
        <fgColor theme="2"/>
        <bgColor theme="2"/>
      </patternFill>
    </fill>
    <fill>
      <patternFill patternType="solid">
        <fgColor theme="0"/>
        <bgColor theme="0"/>
      </patternFill>
    </fill>
    <fill>
      <patternFill patternType="solid">
        <fgColor theme="0"/>
        <bgColor theme="2"/>
      </patternFill>
    </fill>
    <fill>
      <patternFill patternType="solid">
        <fgColor indexed="5"/>
        <bgColor theme="2"/>
      </patternFill>
    </fill>
  </fills>
  <borders count="15">
    <border>
      <left style="none"/>
      <right style="none"/>
      <top style="none"/>
      <bottom style="none"/>
      <diagonal style="none"/>
    </border>
    <border>
      <left style="medium">
        <color auto="1"/>
      </left>
      <right style="none"/>
      <top style="medium">
        <color auto="1"/>
      </top>
      <bottom style="thin">
        <color auto="1"/>
      </bottom>
      <diagonal style="none"/>
    </border>
    <border>
      <left style="medium">
        <color auto="1"/>
      </left>
      <right style="medium">
        <color auto="1"/>
      </right>
      <top style="medium">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thin">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thin">
        <color auto="1"/>
      </top>
      <bottom style="thin">
        <color auto="1"/>
      </bottom>
      <diagonal style="none"/>
    </border>
    <border>
      <left style="none"/>
      <right style="medium">
        <color auto="1"/>
      </right>
      <top style="medium">
        <color auto="1"/>
      </top>
      <bottom style="medium">
        <color auto="1"/>
      </bottom>
      <diagonal style="none"/>
    </border>
    <border>
      <left style="medium">
        <color auto="1"/>
      </left>
      <right style="medium">
        <color auto="1"/>
      </right>
      <top style="medium">
        <color auto="1"/>
      </top>
      <bottom style="medium">
        <color auto="1"/>
      </bottom>
      <diagonal style="none"/>
    </border>
  </borders>
  <cellStyleXfs count="4">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cellStyleXfs>
  <cellXfs count="101">
    <xf fontId="0" fillId="0" borderId="0" numFmtId="0" xfId="0"/>
    <xf fontId="2" fillId="0" borderId="0" numFmtId="0" xfId="0" applyFont="1"/>
    <xf fontId="2" fillId="0" borderId="0" numFmtId="49" xfId="0" applyNumberFormat="1" applyFont="1"/>
    <xf fontId="3" fillId="0" borderId="0" numFmtId="0" xfId="0" applyFont="1" applyAlignment="1">
      <alignment horizontal="center" wrapText="1"/>
    </xf>
    <xf fontId="2" fillId="0" borderId="1" numFmtId="0" xfId="0" applyFont="1" applyBorder="1" applyAlignment="1">
      <alignment horizontal="center"/>
    </xf>
    <xf fontId="2" fillId="0" borderId="2" numFmtId="0" xfId="0" applyFont="1" applyBorder="1" applyAlignment="1">
      <alignment horizontal="center" vertical="center"/>
    </xf>
    <xf fontId="2" fillId="0" borderId="3" numFmtId="0" xfId="0" applyFont="1" applyBorder="1" applyAlignment="1">
      <alignment horizontal="center"/>
    </xf>
    <xf fontId="2" fillId="0" borderId="4" numFmtId="0" xfId="0" applyFont="1" applyBorder="1" applyAlignment="1">
      <alignment horizontal="center"/>
    </xf>
    <xf fontId="2" fillId="0" borderId="5" numFmtId="0" xfId="0" applyFont="1" applyBorder="1" applyAlignment="1">
      <alignment horizontal="center"/>
    </xf>
    <xf fontId="2" fillId="0" borderId="6" numFmtId="0" xfId="0" applyFont="1" applyBorder="1" applyAlignment="1">
      <alignment horizontal="center"/>
    </xf>
    <xf fontId="2" fillId="0" borderId="7" numFmtId="0" xfId="0" applyFont="1" applyBorder="1" applyAlignment="1">
      <alignment horizontal="center" vertical="center"/>
    </xf>
    <xf fontId="4" fillId="0" borderId="8" numFmtId="0" xfId="0" applyFont="1" applyBorder="1" applyAlignment="1">
      <alignment wrapText="1"/>
    </xf>
    <xf fontId="4" fillId="0" borderId="9" numFmtId="0" xfId="0" applyFont="1" applyBorder="1" applyAlignment="1">
      <alignment wrapText="1"/>
    </xf>
    <xf fontId="4" fillId="0" borderId="10" numFmtId="0" xfId="0" applyFont="1" applyBorder="1" applyAlignment="1">
      <alignment wrapText="1"/>
    </xf>
    <xf fontId="5" fillId="2" borderId="6" numFmtId="0" xfId="0" applyFont="1" applyFill="1" applyBorder="1" applyAlignment="1">
      <alignment shrinkToFit="1"/>
    </xf>
    <xf fontId="6" fillId="2" borderId="7" numFmtId="0" xfId="0" applyFont="1" applyFill="1" applyBorder="1" applyAlignment="1">
      <alignment vertical="center"/>
    </xf>
    <xf fontId="7" fillId="2" borderId="8" numFmtId="4" xfId="0" applyNumberFormat="1" applyFont="1" applyFill="1" applyBorder="1"/>
    <xf fontId="8" fillId="2" borderId="9" numFmtId="4" xfId="0" applyNumberFormat="1" applyFont="1" applyFill="1" applyBorder="1"/>
    <xf fontId="7" fillId="2" borderId="10" numFmtId="4" xfId="0" applyNumberFormat="1" applyFont="1" applyFill="1" applyBorder="1"/>
    <xf fontId="7" fillId="2" borderId="8" numFmtId="160" xfId="0" applyNumberFormat="1" applyFont="1" applyFill="1" applyBorder="1"/>
    <xf fontId="8" fillId="2" borderId="9" numFmtId="160" xfId="0" applyNumberFormat="1" applyFont="1" applyFill="1" applyBorder="1"/>
    <xf fontId="7" fillId="2" borderId="10" numFmtId="160" xfId="0" applyNumberFormat="1" applyFont="1" applyFill="1" applyBorder="1"/>
    <xf fontId="2" fillId="3" borderId="0" numFmtId="0" xfId="0" applyFont="1" applyFill="1"/>
    <xf fontId="5" fillId="4" borderId="6" numFmtId="0" xfId="0" applyFont="1" applyFill="1" applyBorder="1" applyAlignment="1">
      <alignment shrinkToFit="1"/>
    </xf>
    <xf fontId="9" fillId="4" borderId="7" numFmtId="0" xfId="0" applyFont="1" applyFill="1" applyBorder="1" applyAlignment="1">
      <alignment vertical="center" wrapText="1"/>
    </xf>
    <xf fontId="10" fillId="4" borderId="6" numFmtId="4" xfId="0" applyNumberFormat="1" applyFont="1" applyFill="1" applyBorder="1"/>
    <xf fontId="4" fillId="4" borderId="9" numFmtId="4" xfId="0" applyNumberFormat="1" applyFont="1" applyFill="1" applyBorder="1"/>
    <xf fontId="10" fillId="4" borderId="10" numFmtId="4" xfId="0" applyNumberFormat="1" applyFont="1" applyFill="1" applyBorder="1"/>
    <xf fontId="7" fillId="4" borderId="8" numFmtId="160" xfId="0" applyNumberFormat="1" applyFont="1" applyFill="1" applyBorder="1"/>
    <xf fontId="8" fillId="4" borderId="9" numFmtId="160" xfId="0" applyNumberFormat="1" applyFont="1" applyFill="1" applyBorder="1"/>
    <xf fontId="7" fillId="4" borderId="10" numFmtId="160" xfId="0" applyNumberFormat="1" applyFont="1" applyFill="1" applyBorder="1"/>
    <xf fontId="5" fillId="0" borderId="6" numFmtId="0" xfId="0" applyFont="1" applyBorder="1" applyAlignment="1">
      <alignment shrinkToFit="1"/>
    </xf>
    <xf fontId="9" fillId="0" borderId="7" numFmtId="0" xfId="0" applyFont="1" applyBorder="1" applyAlignment="1">
      <alignment vertical="center" wrapText="1"/>
    </xf>
    <xf fontId="10" fillId="0" borderId="6" numFmtId="4" xfId="0" applyNumberFormat="1" applyFont="1" applyBorder="1"/>
    <xf fontId="4" fillId="0" borderId="9" numFmtId="4" xfId="0" applyNumberFormat="1" applyFont="1" applyBorder="1"/>
    <xf fontId="10" fillId="0" borderId="10" numFmtId="4" xfId="0" applyNumberFormat="1" applyFont="1" applyBorder="1"/>
    <xf fontId="7" fillId="0" borderId="8" numFmtId="160" xfId="0" applyNumberFormat="1" applyFont="1" applyBorder="1"/>
    <xf fontId="8" fillId="0" borderId="9" numFmtId="160" xfId="0" applyNumberFormat="1" applyFont="1" applyBorder="1"/>
    <xf fontId="7" fillId="0" borderId="10" numFmtId="160" xfId="0" applyNumberFormat="1" applyFont="1" applyBorder="1"/>
    <xf fontId="6" fillId="2" borderId="6" numFmtId="49" xfId="0" applyNumberFormat="1" applyFont="1" applyFill="1" applyBorder="1" applyAlignment="1">
      <alignment shrinkToFit="1"/>
    </xf>
    <xf fontId="7" fillId="2" borderId="6" numFmtId="4" xfId="0" applyNumberFormat="1" applyFont="1" applyFill="1" applyBorder="1"/>
    <xf fontId="7" fillId="2" borderId="9" numFmtId="4" xfId="0" applyNumberFormat="1" applyFont="1" applyFill="1" applyBorder="1"/>
    <xf fontId="8" fillId="2" borderId="9" numFmtId="4" xfId="0" applyNumberFormat="1" applyFont="1" applyFill="1" applyBorder="1" applyAlignment="1">
      <alignment horizontal="center"/>
    </xf>
    <xf fontId="8" fillId="2" borderId="7" numFmtId="0" xfId="0" applyFont="1" applyFill="1" applyBorder="1" applyAlignment="1">
      <alignment vertical="center" wrapText="1"/>
    </xf>
    <xf fontId="8" fillId="2" borderId="6" numFmtId="49" xfId="0" applyNumberFormat="1" applyFont="1" applyFill="1" applyBorder="1" applyAlignment="1">
      <alignment shrinkToFit="1"/>
    </xf>
    <xf fontId="8" fillId="2" borderId="6" numFmtId="0" xfId="0" applyFont="1" applyFill="1" applyBorder="1" applyAlignment="1">
      <alignment vertical="top" wrapText="1"/>
    </xf>
    <xf fontId="7" fillId="2" borderId="11" numFmtId="4" xfId="0" applyNumberFormat="1" applyFont="1" applyFill="1" applyBorder="1"/>
    <xf fontId="4" fillId="4" borderId="9" numFmtId="49" xfId="0" applyNumberFormat="1" applyFont="1" applyFill="1" applyBorder="1" applyAlignment="1">
      <alignment shrinkToFit="1"/>
    </xf>
    <xf fontId="4" fillId="4" borderId="9" numFmtId="0" xfId="0" applyFont="1" applyFill="1" applyBorder="1" applyAlignment="1">
      <alignment vertical="top" wrapText="1"/>
    </xf>
    <xf fontId="10" fillId="4" borderId="9" numFmtId="4" xfId="0" applyNumberFormat="1" applyFont="1" applyFill="1" applyBorder="1"/>
    <xf fontId="10" fillId="4" borderId="11" numFmtId="4" xfId="0" applyNumberFormat="1" applyFont="1" applyFill="1" applyBorder="1"/>
    <xf fontId="4" fillId="4" borderId="9" numFmtId="4" xfId="0" applyNumberFormat="1" applyFont="1" applyFill="1" applyBorder="1" applyAlignment="1">
      <alignment horizontal="center"/>
    </xf>
    <xf fontId="10" fillId="4" borderId="8" numFmtId="4" xfId="0" applyNumberFormat="1" applyFont="1" applyFill="1" applyBorder="1"/>
    <xf fontId="8" fillId="2" borderId="9" numFmtId="49" xfId="0" applyNumberFormat="1" applyFont="1" applyFill="1" applyBorder="1" applyAlignment="1">
      <alignment shrinkToFit="1"/>
    </xf>
    <xf fontId="8" fillId="2" borderId="9" numFmtId="0" xfId="0" applyFont="1" applyFill="1" applyBorder="1" applyAlignment="1">
      <alignment vertical="top" wrapText="1"/>
    </xf>
    <xf fontId="7" fillId="2" borderId="12" numFmtId="4" xfId="0" applyNumberFormat="1" applyFont="1" applyFill="1" applyBorder="1"/>
    <xf fontId="7" fillId="2" borderId="9" numFmtId="4" xfId="0" applyNumberFormat="1" applyFont="1" applyFill="1" applyBorder="1" applyAlignment="1">
      <alignment horizontal="center"/>
    </xf>
    <xf fontId="4" fillId="0" borderId="9" numFmtId="49" xfId="0" applyNumberFormat="1" applyFont="1" applyBorder="1" applyAlignment="1">
      <alignment shrinkToFit="1"/>
    </xf>
    <xf fontId="4" fillId="0" borderId="9" numFmtId="0" xfId="0" applyFont="1" applyBorder="1" applyAlignment="1">
      <alignment vertical="top" wrapText="1"/>
    </xf>
    <xf fontId="10" fillId="0" borderId="12" numFmtId="4" xfId="0" applyNumberFormat="1" applyFont="1" applyBorder="1"/>
    <xf fontId="10" fillId="0" borderId="9" numFmtId="4" xfId="0" applyNumberFormat="1" applyFont="1" applyBorder="1" applyAlignment="1">
      <alignment horizontal="center"/>
    </xf>
    <xf fontId="10" fillId="0" borderId="8" numFmtId="4" xfId="0" applyNumberFormat="1" applyFont="1" applyBorder="1"/>
    <xf fontId="10" fillId="0" borderId="9" numFmtId="4" xfId="0" applyNumberFormat="1" applyFont="1" applyBorder="1"/>
    <xf fontId="10" fillId="4" borderId="12" numFmtId="4" xfId="0" applyNumberFormat="1" applyFont="1" applyFill="1" applyBorder="1"/>
    <xf fontId="10" fillId="4" borderId="9" numFmtId="4" xfId="0" applyNumberFormat="1" applyFont="1" applyFill="1" applyBorder="1" applyAlignment="1">
      <alignment horizontal="center"/>
    </xf>
    <xf fontId="10" fillId="4" borderId="10" numFmtId="161" xfId="0" applyNumberFormat="1" applyFont="1" applyFill="1" applyBorder="1"/>
    <xf fontId="10" fillId="4" borderId="9" numFmtId="4" xfId="0" applyNumberFormat="1" applyFont="1" applyFill="1" applyBorder="1" applyAlignment="1">
      <alignment horizontal="right"/>
    </xf>
    <xf fontId="5" fillId="2" borderId="9" numFmtId="49" xfId="0" applyNumberFormat="1" applyFont="1" applyFill="1" applyBorder="1" applyAlignment="1">
      <alignment shrinkToFit="1"/>
    </xf>
    <xf fontId="8" fillId="2" borderId="9" numFmtId="0" xfId="0" applyFont="1" applyFill="1" applyBorder="1" applyAlignment="1">
      <alignment wrapText="1"/>
    </xf>
    <xf fontId="7" fillId="2" borderId="9" numFmtId="4" xfId="0" applyNumberFormat="1" applyFont="1" applyFill="1" applyBorder="1" applyAlignment="1">
      <alignment horizontal="right"/>
    </xf>
    <xf fontId="2" fillId="4" borderId="9" numFmtId="49" xfId="0" applyNumberFormat="1" applyFont="1" applyFill="1" applyBorder="1" applyAlignment="1">
      <alignment shrinkToFit="1"/>
    </xf>
    <xf fontId="4" fillId="4" borderId="9" numFmtId="0" xfId="0" applyFont="1" applyFill="1" applyBorder="1" applyAlignment="1">
      <alignment wrapText="1"/>
    </xf>
    <xf fontId="2" fillId="3" borderId="9" numFmtId="49" xfId="0" applyNumberFormat="1" applyFont="1" applyFill="1" applyBorder="1" applyAlignment="1">
      <alignment shrinkToFit="1"/>
    </xf>
    <xf fontId="11" fillId="3" borderId="9" numFmtId="0" xfId="0" applyFont="1" applyFill="1" applyBorder="1" applyAlignment="1">
      <alignment horizontal="left" shrinkToFit="1" vertical="top" wrapText="1"/>
    </xf>
    <xf fontId="10" fillId="3" borderId="11" numFmtId="4" xfId="0" applyNumberFormat="1" applyFont="1" applyFill="1" applyBorder="1"/>
    <xf fontId="11" fillId="3" borderId="9" numFmtId="4" xfId="0" applyNumberFormat="1" applyFont="1" applyFill="1" applyBorder="1"/>
    <xf fontId="7" fillId="3" borderId="8" numFmtId="2" xfId="0" applyNumberFormat="1" applyFont="1" applyFill="1" applyBorder="1"/>
    <xf fontId="7" fillId="3" borderId="9" numFmtId="2" xfId="0" applyNumberFormat="1" applyFont="1" applyFill="1" applyBorder="1" applyAlignment="1">
      <alignment horizontal="right"/>
    </xf>
    <xf fontId="7" fillId="3" borderId="10" numFmtId="2" xfId="0" applyNumberFormat="1" applyFont="1" applyFill="1" applyBorder="1"/>
    <xf fontId="7" fillId="3" borderId="8" numFmtId="4" xfId="0" applyNumberFormat="1" applyFont="1" applyFill="1" applyBorder="1"/>
    <xf fontId="7" fillId="3" borderId="9" numFmtId="4" xfId="0" applyNumberFormat="1" applyFont="1" applyFill="1" applyBorder="1" applyAlignment="1">
      <alignment horizontal="right"/>
    </xf>
    <xf fontId="7" fillId="3" borderId="10" numFmtId="4" xfId="0" applyNumberFormat="1" applyFont="1" applyFill="1" applyBorder="1"/>
    <xf fontId="6" fillId="2" borderId="9" numFmtId="49" xfId="0" applyNumberFormat="1" applyFont="1" applyFill="1" applyBorder="1" applyAlignment="1">
      <alignment shrinkToFit="1" wrapText="1"/>
    </xf>
    <xf fontId="8" fillId="2" borderId="9" numFmtId="0" xfId="0" applyFont="1" applyFill="1" applyBorder="1" applyAlignment="1">
      <alignment vertical="center" wrapText="1"/>
    </xf>
    <xf fontId="8" fillId="2" borderId="8" numFmtId="3" xfId="0" applyNumberFormat="1" applyFont="1" applyFill="1" applyBorder="1"/>
    <xf fontId="8" fillId="2" borderId="9" numFmtId="3" xfId="0" applyNumberFormat="1" applyFont="1" applyFill="1" applyBorder="1" applyAlignment="1">
      <alignment horizontal="right"/>
    </xf>
    <xf fontId="8" fillId="2" borderId="10" numFmtId="3" xfId="0" applyNumberFormat="1" applyFont="1" applyFill="1" applyBorder="1"/>
    <xf fontId="5" fillId="0" borderId="9" numFmtId="49" xfId="0" applyNumberFormat="1" applyFont="1" applyBorder="1" applyAlignment="1">
      <alignment shrinkToFit="1"/>
    </xf>
    <xf fontId="7" fillId="0" borderId="13" numFmtId="4" xfId="0" applyNumberFormat="1" applyFont="1" applyBorder="1"/>
    <xf fontId="7" fillId="0" borderId="14" numFmtId="4" xfId="0" applyNumberFormat="1" applyFont="1" applyBorder="1"/>
    <xf fontId="8" fillId="0" borderId="14" numFmtId="4" xfId="0" applyNumberFormat="1" applyFont="1" applyBorder="1"/>
    <xf fontId="2" fillId="0" borderId="0" numFmtId="49" xfId="0" applyNumberFormat="1" applyFont="1" applyAlignment="1">
      <alignment shrinkToFit="1"/>
    </xf>
    <xf fontId="10" fillId="0" borderId="0" numFmtId="4" xfId="0" applyNumberFormat="1" applyFont="1"/>
    <xf fontId="2" fillId="0" borderId="0" numFmtId="0" xfId="0" applyFont="1" applyAlignment="1">
      <alignment shrinkToFit="1"/>
    </xf>
    <xf fontId="4" fillId="0" borderId="0" numFmtId="4" xfId="0" applyNumberFormat="1" applyFont="1"/>
    <xf fontId="2" fillId="0" borderId="0" numFmtId="3" xfId="0" applyNumberFormat="1" applyFont="1"/>
    <xf fontId="2" fillId="0" borderId="0" numFmtId="0" xfId="0" applyFont="1" applyAlignment="1">
      <alignment horizontal="right"/>
    </xf>
    <xf fontId="6" fillId="4" borderId="7" numFmtId="0" xfId="0" applyFont="1" applyFill="1" applyBorder="1" applyAlignment="1">
      <alignment vertical="center" wrapText="1"/>
    </xf>
    <xf fontId="6" fillId="0" borderId="7" numFmtId="0" xfId="0" applyFont="1" applyBorder="1" applyAlignment="1">
      <alignment vertical="center" wrapText="1"/>
    </xf>
    <xf fontId="10" fillId="5" borderId="9" numFmtId="4" xfId="0" applyNumberFormat="1" applyFont="1" applyFill="1" applyBorder="1"/>
    <xf fontId="10" fillId="5" borderId="9" numFmtId="4" xfId="0" applyNumberFormat="1" applyFont="1" applyFill="1" applyBorder="1" applyAlignment="1">
      <alignment horizontal="right"/>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100" workbookViewId="0">
      <pane xSplit="2" ySplit="3" topLeftCell="C4" activePane="bottomRight" state="frozen"/>
      <selection activeCell="D55" activeCellId="0" sqref="D55"/>
    </sheetView>
  </sheetViews>
  <sheetFormatPr defaultRowHeight="12.75"/>
  <cols>
    <col customWidth="1" min="1" max="1" style="1" width="19.5703125"/>
    <col customWidth="1" min="2" max="2" style="1" width="37"/>
    <col customWidth="1" min="3" max="3" style="1" width="17.7109375"/>
    <col customWidth="1" min="4" max="4" style="1" width="16"/>
    <col customWidth="1" min="5" max="6" style="1" width="15.42578125"/>
    <col customWidth="1" min="7" max="7" style="1" width="12.140625"/>
    <col customWidth="1" min="8" max="8" style="1" width="15.140625"/>
    <col customWidth="1" min="9" max="9" style="1" width="16.42578125"/>
    <col customWidth="1" min="10" max="10" style="1" width="12.140625"/>
    <col customWidth="1" min="11" max="11" style="1" width="15.85546875"/>
    <col min="12" max="12" style="1" width="9.140625"/>
    <col bestFit="1" customWidth="1" min="13" max="13" style="1" width="12.42578125"/>
    <col min="14" max="16384" style="1" width="9.140625"/>
  </cols>
  <sheetData>
    <row r="1" ht="13.5" customHeight="1">
      <c r="F1" s="1" t="s">
        <v>0</v>
      </c>
    </row>
    <row r="2" ht="12" customHeight="1">
      <c r="F2" s="1" t="s">
        <v>1</v>
      </c>
    </row>
    <row r="3" ht="12" customHeight="1">
      <c r="F3" s="1" t="s">
        <v>2</v>
      </c>
    </row>
    <row r="4" ht="10.5" customHeight="1">
      <c r="F4" s="2"/>
      <c r="G4" s="2" t="s">
        <v>3</v>
      </c>
      <c r="H4" s="2"/>
      <c r="I4" s="2"/>
      <c r="J4" s="2"/>
      <c r="K4" s="2"/>
      <c r="L4" s="2"/>
      <c r="M4" s="2"/>
      <c r="N4" s="2"/>
    </row>
    <row r="5" ht="10.5" customHeight="1">
      <c r="F5" s="2"/>
      <c r="G5" s="2"/>
      <c r="H5" s="2"/>
      <c r="I5" s="2"/>
      <c r="J5" s="2"/>
      <c r="K5" s="2"/>
      <c r="L5" s="2"/>
      <c r="M5" s="2"/>
      <c r="N5" s="2"/>
    </row>
    <row r="7" ht="15.75" customHeight="1">
      <c r="A7" s="3" t="s">
        <v>4</v>
      </c>
      <c r="B7" s="3"/>
      <c r="C7" s="3"/>
      <c r="D7" s="3"/>
      <c r="E7" s="3"/>
      <c r="F7" s="3"/>
      <c r="G7" s="3"/>
      <c r="H7" s="3"/>
      <c r="I7" s="3"/>
      <c r="J7" s="3"/>
      <c r="K7" s="3"/>
    </row>
    <row r="8">
      <c r="A8" s="3"/>
      <c r="B8" s="3"/>
      <c r="C8" s="3"/>
      <c r="D8" s="3"/>
      <c r="E8" s="3"/>
      <c r="F8" s="3"/>
      <c r="G8" s="3"/>
      <c r="H8" s="3"/>
      <c r="I8" s="3"/>
      <c r="J8" s="3"/>
      <c r="K8" s="3"/>
    </row>
    <row r="9" ht="14.25">
      <c r="A9" s="3"/>
      <c r="B9" s="3"/>
      <c r="C9" s="3"/>
      <c r="D9" s="3"/>
      <c r="E9" s="3"/>
      <c r="F9" s="3"/>
      <c r="G9" s="3"/>
      <c r="H9" s="3"/>
      <c r="I9" s="3"/>
      <c r="J9" s="3"/>
      <c r="K9" s="3"/>
    </row>
    <row r="10" hidden="1"/>
    <row r="11" ht="16.5"/>
    <row r="12" ht="15">
      <c r="A12" s="4"/>
      <c r="B12" s="5" t="s">
        <v>5</v>
      </c>
      <c r="C12" s="6" t="s">
        <v>6</v>
      </c>
      <c r="D12" s="7"/>
      <c r="E12" s="8"/>
      <c r="F12" s="6" t="s">
        <v>7</v>
      </c>
      <c r="G12" s="7"/>
      <c r="H12" s="8"/>
      <c r="I12" s="6" t="s">
        <v>8</v>
      </c>
      <c r="J12" s="7"/>
      <c r="K12" s="8"/>
    </row>
    <row r="13" ht="61.5" customHeight="1">
      <c r="A13" s="9"/>
      <c r="B13" s="10"/>
      <c r="C13" s="11" t="s">
        <v>9</v>
      </c>
      <c r="D13" s="12" t="s">
        <v>10</v>
      </c>
      <c r="E13" s="13" t="s">
        <v>11</v>
      </c>
      <c r="F13" s="11" t="s">
        <v>12</v>
      </c>
      <c r="G13" s="12" t="s">
        <v>10</v>
      </c>
      <c r="H13" s="13" t="s">
        <v>11</v>
      </c>
      <c r="I13" s="11" t="s">
        <v>13</v>
      </c>
      <c r="J13" s="12" t="s">
        <v>10</v>
      </c>
      <c r="K13" s="13" t="s">
        <v>11</v>
      </c>
    </row>
    <row r="14" ht="21.75" customHeight="1">
      <c r="A14" s="14" t="s">
        <v>14</v>
      </c>
      <c r="B14" s="15" t="s">
        <v>15</v>
      </c>
      <c r="C14" s="16">
        <v>271592700</v>
      </c>
      <c r="D14" s="17">
        <v>0</v>
      </c>
      <c r="E14" s="18">
        <f t="shared" ref="E14:E24" si="0">C14+D14</f>
        <v>271592700</v>
      </c>
      <c r="F14" s="19">
        <v>247917900</v>
      </c>
      <c r="G14" s="20"/>
      <c r="H14" s="21">
        <f t="shared" ref="H14:H77" si="1">F14+G14</f>
        <v>247917900</v>
      </c>
      <c r="I14" s="19">
        <v>266233200</v>
      </c>
      <c r="J14" s="20"/>
      <c r="K14" s="21">
        <f t="shared" ref="K14:K77" si="2">I14+J14</f>
        <v>266233200</v>
      </c>
    </row>
    <row r="15" s="22" customFormat="1" ht="35.25" hidden="1" customHeight="1">
      <c r="A15" s="23" t="s">
        <v>16</v>
      </c>
      <c r="B15" s="24" t="s">
        <v>17</v>
      </c>
      <c r="C15" s="25"/>
      <c r="D15" s="26"/>
      <c r="E15" s="27">
        <f t="shared" si="0"/>
        <v>0</v>
      </c>
      <c r="F15" s="28"/>
      <c r="G15" s="29"/>
      <c r="H15" s="30"/>
      <c r="I15" s="28"/>
      <c r="J15" s="29"/>
      <c r="K15" s="30"/>
    </row>
    <row r="16" s="22" customFormat="1" ht="48.75" hidden="1" customHeight="1">
      <c r="A16" s="23" t="s">
        <v>18</v>
      </c>
      <c r="B16" s="24" t="s">
        <v>19</v>
      </c>
      <c r="C16" s="25"/>
      <c r="D16" s="26"/>
      <c r="E16" s="27">
        <f t="shared" si="0"/>
        <v>0</v>
      </c>
      <c r="F16" s="28"/>
      <c r="G16" s="29"/>
      <c r="H16" s="30"/>
      <c r="I16" s="28"/>
      <c r="J16" s="29"/>
      <c r="K16" s="30"/>
    </row>
    <row r="17" s="22" customFormat="1" ht="87" hidden="1" customHeight="1">
      <c r="A17" s="23" t="s">
        <v>20</v>
      </c>
      <c r="B17" s="24" t="s">
        <v>21</v>
      </c>
      <c r="C17" s="25"/>
      <c r="D17" s="26"/>
      <c r="E17" s="27">
        <f t="shared" si="0"/>
        <v>0</v>
      </c>
      <c r="F17" s="28"/>
      <c r="G17" s="29"/>
      <c r="H17" s="30"/>
      <c r="I17" s="28"/>
      <c r="J17" s="29"/>
      <c r="K17" s="30"/>
    </row>
    <row r="18" s="22" customFormat="1" ht="72" hidden="1" customHeight="1">
      <c r="A18" s="23" t="s">
        <v>22</v>
      </c>
      <c r="B18" s="24" t="s">
        <v>23</v>
      </c>
      <c r="C18" s="25"/>
      <c r="D18" s="26"/>
      <c r="E18" s="27">
        <f t="shared" si="0"/>
        <v>0</v>
      </c>
      <c r="F18" s="28"/>
      <c r="G18" s="29"/>
      <c r="H18" s="30"/>
      <c r="I18" s="28"/>
      <c r="J18" s="29"/>
      <c r="K18" s="30"/>
    </row>
    <row r="19" s="22" customFormat="1" ht="26.25" hidden="1" customHeight="1">
      <c r="A19" s="23" t="s">
        <v>24</v>
      </c>
      <c r="B19" s="24" t="s">
        <v>25</v>
      </c>
      <c r="C19" s="25"/>
      <c r="D19" s="26"/>
      <c r="E19" s="27">
        <f t="shared" si="0"/>
        <v>0</v>
      </c>
      <c r="F19" s="28"/>
      <c r="G19" s="29"/>
      <c r="H19" s="30"/>
      <c r="I19" s="28"/>
      <c r="J19" s="29"/>
      <c r="K19" s="30"/>
    </row>
    <row r="20" s="22" customFormat="1" ht="37.5" hidden="1" customHeight="1">
      <c r="A20" s="23" t="s">
        <v>26</v>
      </c>
      <c r="B20" s="24" t="s">
        <v>27</v>
      </c>
      <c r="C20" s="25"/>
      <c r="D20" s="26"/>
      <c r="E20" s="27">
        <f t="shared" si="0"/>
        <v>0</v>
      </c>
      <c r="F20" s="28"/>
      <c r="G20" s="29"/>
      <c r="H20" s="30"/>
      <c r="I20" s="28"/>
      <c r="J20" s="29"/>
      <c r="K20" s="30"/>
    </row>
    <row r="21" s="22" customFormat="1" ht="38.25" hidden="1" customHeight="1">
      <c r="A21" s="23" t="s">
        <v>28</v>
      </c>
      <c r="B21" s="24" t="s">
        <v>29</v>
      </c>
      <c r="C21" s="25"/>
      <c r="D21" s="26"/>
      <c r="E21" s="27">
        <f t="shared" si="0"/>
        <v>0</v>
      </c>
      <c r="F21" s="28"/>
      <c r="G21" s="29"/>
      <c r="H21" s="30"/>
      <c r="I21" s="28"/>
      <c r="J21" s="29"/>
      <c r="K21" s="30"/>
    </row>
    <row r="22" s="1" customFormat="1" ht="48.75" hidden="1" customHeight="1">
      <c r="A22" s="31" t="s">
        <v>30</v>
      </c>
      <c r="B22" s="32" t="s">
        <v>31</v>
      </c>
      <c r="C22" s="33"/>
      <c r="D22" s="34"/>
      <c r="E22" s="35">
        <f t="shared" si="0"/>
        <v>0</v>
      </c>
      <c r="F22" s="36"/>
      <c r="G22" s="37"/>
      <c r="H22" s="38"/>
      <c r="I22" s="36"/>
      <c r="J22" s="37"/>
      <c r="K22" s="38"/>
    </row>
    <row r="23" s="1" customFormat="1" ht="150.75" hidden="1" customHeight="1">
      <c r="A23" s="31" t="s">
        <v>32</v>
      </c>
      <c r="B23" s="32" t="s">
        <v>33</v>
      </c>
      <c r="C23" s="33"/>
      <c r="D23" s="34"/>
      <c r="E23" s="35">
        <f t="shared" si="0"/>
        <v>0</v>
      </c>
      <c r="F23" s="36"/>
      <c r="G23" s="37"/>
      <c r="H23" s="38"/>
      <c r="I23" s="36"/>
      <c r="J23" s="37"/>
      <c r="K23" s="38"/>
    </row>
    <row r="24" ht="21.75" customHeight="1">
      <c r="A24" s="39" t="s">
        <v>34</v>
      </c>
      <c r="B24" s="15" t="s">
        <v>35</v>
      </c>
      <c r="C24" s="40">
        <f>C25+C26+C49+C71+C77</f>
        <v>1648575615.7900002</v>
      </c>
      <c r="D24" s="41">
        <f>D25+D26+D49+D71+D77</f>
        <v>-200</v>
      </c>
      <c r="E24" s="18">
        <f t="shared" si="0"/>
        <v>1648575415.7900002</v>
      </c>
      <c r="F24" s="16">
        <f>F25+F26+F49+F71</f>
        <v>1260703776.1300001</v>
      </c>
      <c r="G24" s="42">
        <f>G26+G71+G25+G49</f>
        <v>0</v>
      </c>
      <c r="H24" s="18">
        <f t="shared" si="1"/>
        <v>1260703776.1300001</v>
      </c>
      <c r="I24" s="16">
        <f>I25+I26+I49+I71+I77</f>
        <v>1035937857.73</v>
      </c>
      <c r="J24" s="42">
        <f>J71+J26</f>
        <v>0</v>
      </c>
      <c r="K24" s="18">
        <f t="shared" si="2"/>
        <v>1035937857.73</v>
      </c>
    </row>
    <row r="25" ht="31.5" customHeight="1">
      <c r="A25" s="39" t="s">
        <v>36</v>
      </c>
      <c r="B25" s="43" t="s">
        <v>37</v>
      </c>
      <c r="C25" s="40">
        <v>125623600</v>
      </c>
      <c r="D25" s="41"/>
      <c r="E25" s="18">
        <f>D25+C25</f>
        <v>125623600</v>
      </c>
      <c r="F25" s="16">
        <v>76968800</v>
      </c>
      <c r="G25" s="42"/>
      <c r="H25" s="18">
        <f t="shared" si="1"/>
        <v>76968800</v>
      </c>
      <c r="I25" s="16">
        <v>82612300</v>
      </c>
      <c r="J25" s="42"/>
      <c r="K25" s="18">
        <f t="shared" si="2"/>
        <v>82612300</v>
      </c>
    </row>
    <row r="26" ht="27.75" customHeight="1">
      <c r="A26" s="44" t="s">
        <v>38</v>
      </c>
      <c r="B26" s="45" t="s">
        <v>39</v>
      </c>
      <c r="C26" s="18">
        <f>C28+C29+C30+C31+C32+C33+C34+C35+C36+C37+C38+C39+C40+C41+C42+C43+C44+C45+C46+C47+C48</f>
        <v>744987302.3900001</v>
      </c>
      <c r="D26" s="46">
        <v>0</v>
      </c>
      <c r="E26" s="18">
        <v>744987302.38999999</v>
      </c>
      <c r="F26" s="16">
        <f>F28+F29+F30+F31+F32+F33+F34+F35+F36+F37+F38+F39+F40+F41+F42+F43+F44+F45+F46+F47+F48</f>
        <v>409633703.13</v>
      </c>
      <c r="G26" s="42">
        <v>0</v>
      </c>
      <c r="H26" s="18">
        <f t="shared" si="1"/>
        <v>409633703.13</v>
      </c>
      <c r="I26" s="16">
        <v>127949003.13</v>
      </c>
      <c r="J26" s="42"/>
      <c r="K26" s="18">
        <f t="shared" si="2"/>
        <v>127949003.13</v>
      </c>
    </row>
    <row r="27" s="22" customFormat="1" ht="115.5" hidden="1" customHeight="1">
      <c r="A27" s="47" t="s">
        <v>40</v>
      </c>
      <c r="B27" s="48" t="s">
        <v>41</v>
      </c>
      <c r="C27" s="49">
        <v>55965500</v>
      </c>
      <c r="D27" s="49"/>
      <c r="E27" s="49">
        <v>55965500</v>
      </c>
      <c r="F27" s="50"/>
      <c r="G27" s="51"/>
      <c r="H27" s="27"/>
      <c r="I27" s="52"/>
      <c r="J27" s="51"/>
      <c r="K27" s="27"/>
    </row>
    <row r="28" s="22" customFormat="1" ht="74.25" hidden="1" customHeight="1">
      <c r="A28" s="47" t="s">
        <v>42</v>
      </c>
      <c r="B28" s="48" t="s">
        <v>43</v>
      </c>
      <c r="C28" s="49">
        <v>416414300</v>
      </c>
      <c r="D28" s="49"/>
      <c r="E28" s="49">
        <v>416414300</v>
      </c>
      <c r="F28" s="49"/>
      <c r="G28" s="51"/>
      <c r="H28" s="27"/>
      <c r="I28" s="52"/>
      <c r="J28" s="51"/>
      <c r="K28" s="27"/>
    </row>
    <row r="29" s="22" customFormat="1" ht="74.25" hidden="1" customHeight="1">
      <c r="A29" s="47" t="s">
        <v>42</v>
      </c>
      <c r="B29" s="48" t="s">
        <v>44</v>
      </c>
      <c r="C29" s="49">
        <v>2338500</v>
      </c>
      <c r="D29" s="49"/>
      <c r="E29" s="49">
        <f t="shared" ref="E29:E77" si="3">C29+D29</f>
        <v>2338500</v>
      </c>
      <c r="F29" s="49">
        <v>2338500</v>
      </c>
      <c r="G29" s="51"/>
      <c r="H29" s="27">
        <f t="shared" si="1"/>
        <v>2338500</v>
      </c>
      <c r="I29" s="52">
        <v>2338500</v>
      </c>
      <c r="J29" s="51"/>
      <c r="K29" s="27">
        <v>2338500</v>
      </c>
    </row>
    <row r="30" s="22" customFormat="1" ht="84.75" hidden="1" customHeight="1">
      <c r="A30" s="47" t="s">
        <v>45</v>
      </c>
      <c r="B30" s="48" t="s">
        <v>46</v>
      </c>
      <c r="C30" s="49">
        <v>257148.72</v>
      </c>
      <c r="D30" s="49"/>
      <c r="E30" s="49">
        <f t="shared" si="3"/>
        <v>257148.72</v>
      </c>
      <c r="F30" s="49">
        <v>257148.72</v>
      </c>
      <c r="G30" s="51"/>
      <c r="H30" s="27">
        <f t="shared" si="1"/>
        <v>257148.72</v>
      </c>
      <c r="I30" s="52">
        <v>257148.72</v>
      </c>
      <c r="J30" s="51"/>
      <c r="K30" s="27">
        <v>257148.72</v>
      </c>
    </row>
    <row r="31" s="22" customFormat="1" ht="94.5" hidden="1" customHeight="1">
      <c r="A31" s="47" t="s">
        <v>47</v>
      </c>
      <c r="B31" s="48" t="s">
        <v>48</v>
      </c>
      <c r="C31" s="49">
        <v>970100</v>
      </c>
      <c r="D31" s="49"/>
      <c r="E31" s="49">
        <f t="shared" si="3"/>
        <v>970100</v>
      </c>
      <c r="F31" s="49">
        <v>1106500</v>
      </c>
      <c r="G31" s="51"/>
      <c r="H31" s="27">
        <f t="shared" si="1"/>
        <v>1106500</v>
      </c>
      <c r="I31" s="52">
        <v>1025900</v>
      </c>
      <c r="J31" s="51"/>
      <c r="K31" s="27">
        <v>1025900</v>
      </c>
    </row>
    <row r="32" s="22" customFormat="1" ht="105.75" hidden="1" customHeight="1">
      <c r="A32" s="47" t="s">
        <v>49</v>
      </c>
      <c r="B32" s="48" t="s">
        <v>50</v>
      </c>
      <c r="C32" s="49">
        <v>11844200</v>
      </c>
      <c r="D32" s="49"/>
      <c r="E32" s="49">
        <f t="shared" si="3"/>
        <v>11844200</v>
      </c>
      <c r="F32" s="49">
        <v>12317100</v>
      </c>
      <c r="G32" s="51"/>
      <c r="H32" s="27">
        <f t="shared" si="1"/>
        <v>12317100</v>
      </c>
      <c r="I32" s="52">
        <v>12809</v>
      </c>
      <c r="J32" s="51"/>
      <c r="K32" s="27"/>
    </row>
    <row r="33" s="22" customFormat="1" ht="114" hidden="1" customHeight="1">
      <c r="A33" s="47" t="s">
        <v>42</v>
      </c>
      <c r="B33" s="48" t="s">
        <v>51</v>
      </c>
      <c r="C33" s="49">
        <v>8014975</v>
      </c>
      <c r="D33" s="49"/>
      <c r="E33" s="49">
        <f t="shared" si="3"/>
        <v>8014975</v>
      </c>
      <c r="F33" s="49">
        <v>8014975</v>
      </c>
      <c r="G33" s="51"/>
      <c r="H33" s="27">
        <f t="shared" si="1"/>
        <v>8014975</v>
      </c>
      <c r="I33" s="52">
        <v>8014975</v>
      </c>
      <c r="J33" s="51"/>
      <c r="K33" s="27">
        <v>8014975</v>
      </c>
    </row>
    <row r="34" s="22" customFormat="1" ht="94.5" hidden="1" customHeight="1">
      <c r="A34" s="47" t="s">
        <v>42</v>
      </c>
      <c r="B34" s="48" t="s">
        <v>52</v>
      </c>
      <c r="C34" s="49">
        <v>28112220</v>
      </c>
      <c r="D34" s="49"/>
      <c r="E34" s="49">
        <f t="shared" si="3"/>
        <v>28112220</v>
      </c>
      <c r="F34" s="49">
        <v>41316679.409999996</v>
      </c>
      <c r="G34" s="51"/>
      <c r="H34" s="27">
        <f t="shared" si="1"/>
        <v>41316679.409999996</v>
      </c>
      <c r="I34" s="52">
        <v>41316679.409999996</v>
      </c>
      <c r="J34" s="51"/>
      <c r="K34" s="27">
        <v>41316679.409999996</v>
      </c>
    </row>
    <row r="35" s="22" customFormat="1" ht="80.25" hidden="1" customHeight="1">
      <c r="A35" s="47" t="s">
        <v>53</v>
      </c>
      <c r="B35" s="48" t="s">
        <v>54</v>
      </c>
      <c r="C35" s="49">
        <v>295400</v>
      </c>
      <c r="D35" s="49"/>
      <c r="E35" s="49">
        <f t="shared" si="3"/>
        <v>295400</v>
      </c>
      <c r="F35" s="49">
        <v>295900</v>
      </c>
      <c r="G35" s="51"/>
      <c r="H35" s="27">
        <f t="shared" si="1"/>
        <v>295900</v>
      </c>
      <c r="I35" s="52">
        <v>291500</v>
      </c>
      <c r="J35" s="51"/>
      <c r="K35" s="27">
        <v>291500</v>
      </c>
    </row>
    <row r="36" s="22" customFormat="1" ht="115.5" hidden="1" customHeight="1">
      <c r="A36" s="47" t="s">
        <v>40</v>
      </c>
      <c r="B36" s="48" t="s">
        <v>41</v>
      </c>
      <c r="C36" s="49">
        <v>55965500</v>
      </c>
      <c r="D36" s="49"/>
      <c r="E36" s="49">
        <f t="shared" si="3"/>
        <v>55965500</v>
      </c>
      <c r="F36" s="49">
        <v>58231700</v>
      </c>
      <c r="G36" s="51"/>
      <c r="H36" s="27">
        <f t="shared" si="1"/>
        <v>58231700</v>
      </c>
      <c r="I36" s="52">
        <v>34610100</v>
      </c>
      <c r="J36" s="51"/>
      <c r="K36" s="27">
        <v>34610100</v>
      </c>
    </row>
    <row r="37" s="22" customFormat="1" ht="84.75" hidden="1" customHeight="1">
      <c r="A37" s="47" t="s">
        <v>55</v>
      </c>
      <c r="B37" s="48" t="s">
        <v>56</v>
      </c>
      <c r="C37" s="49">
        <v>2989400</v>
      </c>
      <c r="D37" s="49"/>
      <c r="E37" s="49">
        <f t="shared" si="3"/>
        <v>2989400</v>
      </c>
      <c r="F37" s="49"/>
      <c r="G37" s="51"/>
      <c r="H37" s="27"/>
      <c r="I37" s="52"/>
      <c r="J37" s="51"/>
      <c r="K37" s="27"/>
    </row>
    <row r="38" s="22" customFormat="1" ht="107.25" hidden="1" customHeight="1">
      <c r="A38" s="47" t="s">
        <v>42</v>
      </c>
      <c r="B38" s="48" t="s">
        <v>57</v>
      </c>
      <c r="C38" s="49">
        <v>1178300</v>
      </c>
      <c r="D38" s="49"/>
      <c r="E38" s="49">
        <f t="shared" si="3"/>
        <v>1178300</v>
      </c>
      <c r="F38" s="49">
        <v>1178300</v>
      </c>
      <c r="G38" s="51"/>
      <c r="H38" s="27">
        <f t="shared" si="1"/>
        <v>1178300</v>
      </c>
      <c r="I38" s="52">
        <v>1178300</v>
      </c>
      <c r="J38" s="51"/>
      <c r="K38" s="27">
        <v>1178300</v>
      </c>
    </row>
    <row r="39" s="22" customFormat="1" ht="107.25" hidden="1" customHeight="1">
      <c r="A39" s="47" t="s">
        <v>42</v>
      </c>
      <c r="B39" s="48" t="s">
        <v>58</v>
      </c>
      <c r="C39" s="49">
        <v>2479000</v>
      </c>
      <c r="D39" s="49"/>
      <c r="E39" s="49">
        <v>2479000</v>
      </c>
      <c r="F39" s="49"/>
      <c r="G39" s="51"/>
      <c r="H39" s="27"/>
      <c r="I39" s="52"/>
      <c r="J39" s="51"/>
      <c r="K39" s="27"/>
    </row>
    <row r="40" s="22" customFormat="1" ht="93" hidden="1" customHeight="1">
      <c r="A40" s="47" t="s">
        <v>42</v>
      </c>
      <c r="B40" s="48" t="s">
        <v>59</v>
      </c>
      <c r="C40" s="49">
        <v>195933273.5</v>
      </c>
      <c r="D40" s="49"/>
      <c r="E40" s="27">
        <v>195933273.5</v>
      </c>
      <c r="F40" s="52">
        <v>142010900</v>
      </c>
      <c r="G40" s="51"/>
      <c r="H40" s="27">
        <f t="shared" si="1"/>
        <v>142010900</v>
      </c>
      <c r="I40" s="52"/>
      <c r="J40" s="51"/>
      <c r="K40" s="27"/>
    </row>
    <row r="41" s="22" customFormat="1" ht="93" hidden="1" customHeight="1">
      <c r="A41" s="47"/>
      <c r="B41" s="48" t="s">
        <v>60</v>
      </c>
      <c r="C41" s="49"/>
      <c r="D41" s="49"/>
      <c r="E41" s="27"/>
      <c r="F41" s="52">
        <v>114986000</v>
      </c>
      <c r="G41" s="51"/>
      <c r="H41" s="27">
        <f t="shared" si="1"/>
        <v>114986000</v>
      </c>
      <c r="I41" s="52"/>
      <c r="J41" s="51"/>
      <c r="K41" s="27"/>
    </row>
    <row r="42" s="22" customFormat="1" ht="63.75" hidden="1" customHeight="1">
      <c r="A42" s="47"/>
      <c r="B42" s="48" t="s">
        <v>61</v>
      </c>
      <c r="C42" s="49"/>
      <c r="D42" s="49"/>
      <c r="E42" s="27"/>
      <c r="F42" s="52">
        <v>27580000</v>
      </c>
      <c r="G42" s="51"/>
      <c r="H42" s="27">
        <f t="shared" si="1"/>
        <v>27580000</v>
      </c>
      <c r="I42" s="52">
        <v>25106300</v>
      </c>
      <c r="J42" s="51"/>
      <c r="K42" s="27">
        <v>25106300</v>
      </c>
    </row>
    <row r="43" s="22" customFormat="1" ht="87.75" hidden="1" customHeight="1">
      <c r="A43" s="47"/>
      <c r="B43" s="48" t="s">
        <v>56</v>
      </c>
      <c r="C43" s="49"/>
      <c r="D43" s="49"/>
      <c r="E43" s="27"/>
      <c r="F43" s="52"/>
      <c r="G43" s="51"/>
      <c r="H43" s="27"/>
      <c r="I43" s="52">
        <v>1000000</v>
      </c>
      <c r="J43" s="51"/>
      <c r="K43" s="27">
        <f t="shared" si="2"/>
        <v>1000000</v>
      </c>
    </row>
    <row r="44" s="22" customFormat="1" ht="87.75" hidden="1" customHeight="1">
      <c r="A44" s="47" t="s">
        <v>42</v>
      </c>
      <c r="B44" s="48" t="s">
        <v>62</v>
      </c>
      <c r="C44" s="49">
        <v>5100000</v>
      </c>
      <c r="D44" s="49"/>
      <c r="E44" s="27">
        <f t="shared" si="3"/>
        <v>5100000</v>
      </c>
      <c r="F44" s="52"/>
      <c r="G44" s="51"/>
      <c r="H44" s="27"/>
      <c r="I44" s="52"/>
      <c r="J44" s="51"/>
      <c r="K44" s="27"/>
    </row>
    <row r="45" s="22" customFormat="1" ht="95.25" hidden="1" customHeight="1">
      <c r="A45" s="47" t="s">
        <v>42</v>
      </c>
      <c r="B45" s="48" t="s">
        <v>63</v>
      </c>
      <c r="C45" s="49">
        <v>3600000</v>
      </c>
      <c r="D45" s="49"/>
      <c r="E45" s="27">
        <f t="shared" si="3"/>
        <v>3600000</v>
      </c>
      <c r="F45" s="52"/>
      <c r="G45" s="51"/>
      <c r="H45" s="27"/>
      <c r="I45" s="52"/>
      <c r="J45" s="51"/>
      <c r="K45" s="27"/>
    </row>
    <row r="46" s="22" customFormat="1" ht="71.25" hidden="1" customHeight="1">
      <c r="A46" s="47" t="s">
        <v>42</v>
      </c>
      <c r="B46" s="48" t="s">
        <v>64</v>
      </c>
      <c r="C46" s="49">
        <v>1127919.6000000001</v>
      </c>
      <c r="D46" s="49"/>
      <c r="E46" s="27">
        <v>1127919.6000000001</v>
      </c>
      <c r="F46" s="52"/>
      <c r="G46" s="51"/>
      <c r="H46" s="27"/>
      <c r="I46" s="52"/>
      <c r="J46" s="51"/>
      <c r="K46" s="27"/>
    </row>
    <row r="47" s="22" customFormat="1" ht="80.25" hidden="1" customHeight="1">
      <c r="A47" s="47" t="s">
        <v>42</v>
      </c>
      <c r="B47" s="48" t="s">
        <v>65</v>
      </c>
      <c r="C47" s="49">
        <v>403900</v>
      </c>
      <c r="D47" s="49"/>
      <c r="E47" s="27">
        <f t="shared" si="3"/>
        <v>403900</v>
      </c>
      <c r="F47" s="52"/>
      <c r="G47" s="51"/>
      <c r="H47" s="27"/>
      <c r="I47" s="52"/>
      <c r="J47" s="51"/>
      <c r="K47" s="27"/>
    </row>
    <row r="48" s="22" customFormat="1" ht="69.75" hidden="1" customHeight="1">
      <c r="A48" s="47" t="s">
        <v>42</v>
      </c>
      <c r="B48" s="48" t="s">
        <v>66</v>
      </c>
      <c r="C48" s="49">
        <v>7963165.5700000003</v>
      </c>
      <c r="D48" s="49"/>
      <c r="E48" s="27">
        <v>7963165.5700000003</v>
      </c>
      <c r="F48" s="52"/>
      <c r="G48" s="51"/>
      <c r="H48" s="27"/>
      <c r="I48" s="52"/>
      <c r="J48" s="51"/>
      <c r="K48" s="27"/>
    </row>
    <row r="49" s="22" customFormat="1" ht="30" customHeight="1">
      <c r="A49" s="53" t="s">
        <v>67</v>
      </c>
      <c r="B49" s="54" t="s">
        <v>68</v>
      </c>
      <c r="C49" s="55">
        <f>C50+C51+C52+C53+C54+C55+C56+C57+C58+C59+C60+C61+C62+C63+C64+C65</f>
        <v>726859909.4000001</v>
      </c>
      <c r="D49" s="56">
        <f>SUM(D51:D65)</f>
        <v>-200</v>
      </c>
      <c r="E49" s="18">
        <f t="shared" si="3"/>
        <v>726859709.4000001</v>
      </c>
      <c r="F49" s="16">
        <v>723242869</v>
      </c>
      <c r="G49" s="41"/>
      <c r="H49" s="18">
        <f t="shared" si="1"/>
        <v>723242869</v>
      </c>
      <c r="I49" s="16">
        <v>774454950.60000002</v>
      </c>
      <c r="J49" s="41"/>
      <c r="K49" s="18">
        <f t="shared" si="2"/>
        <v>774454950.60000002</v>
      </c>
    </row>
    <row r="50" s="1" customFormat="1" ht="73.5" hidden="1" customHeight="1">
      <c r="A50" s="57" t="s">
        <v>69</v>
      </c>
      <c r="B50" s="58" t="s">
        <v>70</v>
      </c>
      <c r="C50" s="59">
        <v>76904400</v>
      </c>
      <c r="D50" s="60"/>
      <c r="E50" s="35">
        <v>76904400</v>
      </c>
      <c r="F50" s="61">
        <v>52698900</v>
      </c>
      <c r="G50" s="62"/>
      <c r="H50" s="35">
        <f t="shared" si="1"/>
        <v>52698900</v>
      </c>
      <c r="I50" s="61">
        <v>57147700</v>
      </c>
      <c r="J50" s="62"/>
      <c r="K50" s="35">
        <f t="shared" si="2"/>
        <v>57147700</v>
      </c>
    </row>
    <row r="51" s="22" customFormat="1" ht="60" hidden="1" customHeight="1">
      <c r="A51" s="47" t="s">
        <v>69</v>
      </c>
      <c r="B51" s="48" t="s">
        <v>71</v>
      </c>
      <c r="C51" s="63">
        <v>10316.5</v>
      </c>
      <c r="D51" s="64"/>
      <c r="E51" s="27">
        <f t="shared" si="3"/>
        <v>10316.5</v>
      </c>
      <c r="F51" s="52">
        <v>10175</v>
      </c>
      <c r="G51" s="49"/>
      <c r="H51" s="35">
        <f t="shared" si="1"/>
        <v>10175</v>
      </c>
      <c r="I51" s="52">
        <v>10175</v>
      </c>
      <c r="J51" s="49"/>
      <c r="K51" s="35">
        <f t="shared" si="2"/>
        <v>10175</v>
      </c>
    </row>
    <row r="52" s="22" customFormat="1" ht="94.5" hidden="1" customHeight="1">
      <c r="A52" s="47" t="s">
        <v>69</v>
      </c>
      <c r="B52" s="48" t="s">
        <v>72</v>
      </c>
      <c r="C52" s="63">
        <v>155979.70000000001</v>
      </c>
      <c r="D52" s="64"/>
      <c r="E52" s="27">
        <f t="shared" si="3"/>
        <v>155979.70000000001</v>
      </c>
      <c r="F52" s="52">
        <v>154090</v>
      </c>
      <c r="G52" s="49"/>
      <c r="H52" s="35">
        <f t="shared" si="1"/>
        <v>154090</v>
      </c>
      <c r="I52" s="52">
        <v>154090</v>
      </c>
      <c r="J52" s="49"/>
      <c r="K52" s="35">
        <f t="shared" si="2"/>
        <v>154090</v>
      </c>
    </row>
    <row r="53" s="22" customFormat="1" ht="50.25" hidden="1" customHeight="1">
      <c r="A53" s="47" t="s">
        <v>69</v>
      </c>
      <c r="B53" s="48" t="s">
        <v>73</v>
      </c>
      <c r="C53" s="63">
        <v>1352800</v>
      </c>
      <c r="D53" s="64"/>
      <c r="E53" s="27">
        <f t="shared" si="3"/>
        <v>1352800</v>
      </c>
      <c r="F53" s="52">
        <v>984000</v>
      </c>
      <c r="G53" s="49"/>
      <c r="H53" s="35">
        <f t="shared" si="1"/>
        <v>984000</v>
      </c>
      <c r="I53" s="52">
        <v>984000</v>
      </c>
      <c r="J53" s="49"/>
      <c r="K53" s="35">
        <f t="shared" si="2"/>
        <v>984000</v>
      </c>
    </row>
    <row r="54" s="22" customFormat="1" ht="73.5" hidden="1" customHeight="1">
      <c r="A54" s="47" t="s">
        <v>69</v>
      </c>
      <c r="B54" s="48" t="s">
        <v>74</v>
      </c>
      <c r="C54" s="63">
        <v>766732</v>
      </c>
      <c r="D54" s="64"/>
      <c r="E54" s="65">
        <f t="shared" si="3"/>
        <v>766732</v>
      </c>
      <c r="F54" s="52">
        <v>757800</v>
      </c>
      <c r="G54" s="49"/>
      <c r="H54" s="35">
        <f t="shared" si="1"/>
        <v>757800</v>
      </c>
      <c r="I54" s="52">
        <v>757800</v>
      </c>
      <c r="J54" s="49"/>
      <c r="K54" s="35">
        <f t="shared" si="2"/>
        <v>757800</v>
      </c>
    </row>
    <row r="55" s="22" customFormat="1" ht="59.25" hidden="1" customHeight="1">
      <c r="A55" s="47" t="s">
        <v>69</v>
      </c>
      <c r="B55" s="48" t="s">
        <v>75</v>
      </c>
      <c r="C55" s="63">
        <v>36875000</v>
      </c>
      <c r="D55" s="64"/>
      <c r="E55" s="27">
        <f t="shared" si="3"/>
        <v>36875000</v>
      </c>
      <c r="F55" s="52">
        <v>39271600</v>
      </c>
      <c r="G55" s="49"/>
      <c r="H55" s="35">
        <f t="shared" si="1"/>
        <v>39271600</v>
      </c>
      <c r="I55" s="52">
        <v>36424600</v>
      </c>
      <c r="J55" s="49"/>
      <c r="K55" s="35">
        <f t="shared" si="2"/>
        <v>36424600</v>
      </c>
    </row>
    <row r="56" s="22" customFormat="1" ht="59.25" hidden="1" customHeight="1">
      <c r="A56" s="47" t="s">
        <v>69</v>
      </c>
      <c r="B56" s="48" t="s">
        <v>75</v>
      </c>
      <c r="C56" s="63">
        <v>352586700</v>
      </c>
      <c r="D56" s="64"/>
      <c r="E56" s="27">
        <f t="shared" si="3"/>
        <v>352586700</v>
      </c>
      <c r="F56" s="52">
        <v>378690300</v>
      </c>
      <c r="G56" s="49"/>
      <c r="H56" s="35">
        <f t="shared" si="1"/>
        <v>378690300</v>
      </c>
      <c r="I56" s="52">
        <v>407830100</v>
      </c>
      <c r="J56" s="49"/>
      <c r="K56" s="35">
        <f t="shared" si="2"/>
        <v>407830100</v>
      </c>
    </row>
    <row r="57" s="22" customFormat="1" ht="59.25" hidden="1" customHeight="1">
      <c r="A57" s="47" t="s">
        <v>69</v>
      </c>
      <c r="B57" s="48" t="s">
        <v>76</v>
      </c>
      <c r="C57" s="63">
        <v>97037400</v>
      </c>
      <c r="D57" s="64"/>
      <c r="E57" s="27">
        <f t="shared" si="3"/>
        <v>97037400</v>
      </c>
      <c r="F57" s="52">
        <v>106449500</v>
      </c>
      <c r="G57" s="49"/>
      <c r="H57" s="35">
        <f t="shared" si="1"/>
        <v>106449500</v>
      </c>
      <c r="I57" s="52">
        <v>116338000</v>
      </c>
      <c r="J57" s="49"/>
      <c r="K57" s="35">
        <f t="shared" si="2"/>
        <v>116338000</v>
      </c>
    </row>
    <row r="58" s="22" customFormat="1" ht="89.25" hidden="1" customHeight="1">
      <c r="A58" s="47" t="s">
        <v>69</v>
      </c>
      <c r="B58" s="48" t="s">
        <v>77</v>
      </c>
      <c r="C58" s="63">
        <v>10220500</v>
      </c>
      <c r="D58" s="64"/>
      <c r="E58" s="27">
        <v>10220500</v>
      </c>
      <c r="F58" s="52">
        <v>10135400</v>
      </c>
      <c r="G58" s="49"/>
      <c r="H58" s="35">
        <f t="shared" si="1"/>
        <v>10135400</v>
      </c>
      <c r="I58" s="52">
        <v>10135400</v>
      </c>
      <c r="J58" s="49"/>
      <c r="K58" s="35">
        <f t="shared" si="2"/>
        <v>10135400</v>
      </c>
    </row>
    <row r="59" s="22" customFormat="1" ht="74.25" customHeight="1">
      <c r="A59" s="47" t="s">
        <v>69</v>
      </c>
      <c r="B59" s="48" t="s">
        <v>78</v>
      </c>
      <c r="C59" s="63">
        <v>99190900</v>
      </c>
      <c r="D59" s="64">
        <v>-200</v>
      </c>
      <c r="E59" s="27">
        <f t="shared" si="3"/>
        <v>99190700</v>
      </c>
      <c r="F59" s="52">
        <v>107754400</v>
      </c>
      <c r="G59" s="49"/>
      <c r="H59" s="35">
        <f t="shared" si="1"/>
        <v>107754400</v>
      </c>
      <c r="I59" s="52">
        <v>118237600</v>
      </c>
      <c r="J59" s="49"/>
      <c r="K59" s="35">
        <f t="shared" si="2"/>
        <v>118237600</v>
      </c>
    </row>
    <row r="60" s="22" customFormat="1" ht="92.25" hidden="1" customHeight="1">
      <c r="A60" s="47" t="s">
        <v>69</v>
      </c>
      <c r="B60" s="48" t="s">
        <v>79</v>
      </c>
      <c r="C60" s="63">
        <v>24051045</v>
      </c>
      <c r="D60" s="64"/>
      <c r="E60" s="27">
        <f t="shared" si="3"/>
        <v>24051045</v>
      </c>
      <c r="F60" s="52">
        <v>20118500</v>
      </c>
      <c r="G60" s="49"/>
      <c r="H60" s="35">
        <f t="shared" si="1"/>
        <v>20118500</v>
      </c>
      <c r="I60" s="52">
        <v>20118500</v>
      </c>
      <c r="J60" s="49"/>
      <c r="K60" s="35">
        <f t="shared" si="2"/>
        <v>20118500</v>
      </c>
    </row>
    <row r="61" s="22" customFormat="1" ht="90.75" hidden="1" customHeight="1">
      <c r="A61" s="47" t="s">
        <v>80</v>
      </c>
      <c r="B61" s="48" t="s">
        <v>81</v>
      </c>
      <c r="C61" s="63">
        <v>19662555</v>
      </c>
      <c r="D61" s="64"/>
      <c r="E61" s="27">
        <f t="shared" si="3"/>
        <v>19662555</v>
      </c>
      <c r="F61" s="52"/>
      <c r="G61" s="49"/>
      <c r="H61" s="35"/>
      <c r="I61" s="52"/>
      <c r="J61" s="49"/>
      <c r="K61" s="35"/>
    </row>
    <row r="62" s="22" customFormat="1" ht="74.25" hidden="1" customHeight="1">
      <c r="A62" s="47" t="s">
        <v>69</v>
      </c>
      <c r="B62" s="48" t="s">
        <v>82</v>
      </c>
      <c r="C62" s="63">
        <v>1953600</v>
      </c>
      <c r="D62" s="64"/>
      <c r="E62" s="27">
        <v>1953600</v>
      </c>
      <c r="F62" s="52">
        <v>1953600</v>
      </c>
      <c r="G62" s="49"/>
      <c r="H62" s="35">
        <f t="shared" si="1"/>
        <v>1953600</v>
      </c>
      <c r="I62" s="52">
        <v>1953600</v>
      </c>
      <c r="J62" s="49"/>
      <c r="K62" s="35">
        <f t="shared" si="2"/>
        <v>1953600</v>
      </c>
    </row>
    <row r="63" s="22" customFormat="1" ht="74.25" hidden="1" customHeight="1">
      <c r="A63" s="47" t="s">
        <v>83</v>
      </c>
      <c r="B63" s="48" t="s">
        <v>84</v>
      </c>
      <c r="C63" s="63">
        <v>15621.200000000001</v>
      </c>
      <c r="D63" s="64"/>
      <c r="E63" s="27">
        <v>15621.200000000001</v>
      </c>
      <c r="F63" s="52">
        <v>355004</v>
      </c>
      <c r="G63" s="49"/>
      <c r="H63" s="35">
        <f t="shared" si="1"/>
        <v>355004</v>
      </c>
      <c r="I63" s="52">
        <v>14985.6</v>
      </c>
      <c r="J63" s="49"/>
      <c r="K63" s="35">
        <f t="shared" si="2"/>
        <v>14985.6</v>
      </c>
    </row>
    <row r="64" s="22" customFormat="1" ht="59.25" hidden="1" customHeight="1">
      <c r="A64" s="47" t="s">
        <v>85</v>
      </c>
      <c r="B64" s="48" t="s">
        <v>86</v>
      </c>
      <c r="C64" s="63">
        <v>3598560</v>
      </c>
      <c r="D64" s="64"/>
      <c r="E64" s="27">
        <f>C64+D64</f>
        <v>3598560</v>
      </c>
      <c r="F64" s="52">
        <v>3909600</v>
      </c>
      <c r="G64" s="49"/>
      <c r="H64" s="35">
        <f t="shared" si="1"/>
        <v>3909600</v>
      </c>
      <c r="I64" s="52">
        <v>4050000</v>
      </c>
      <c r="J64" s="49"/>
      <c r="K64" s="35">
        <f t="shared" si="2"/>
        <v>4050000</v>
      </c>
    </row>
    <row r="65" s="22" customFormat="1" ht="106.5" hidden="1" customHeight="1">
      <c r="A65" s="47" t="s">
        <v>69</v>
      </c>
      <c r="B65" s="48" t="s">
        <v>58</v>
      </c>
      <c r="C65" s="63">
        <v>2477800</v>
      </c>
      <c r="D65" s="64"/>
      <c r="E65" s="27">
        <v>2477800</v>
      </c>
      <c r="F65" s="52"/>
      <c r="G65" s="49"/>
      <c r="H65" s="35"/>
      <c r="I65" s="52">
        <v>297400</v>
      </c>
      <c r="J65" s="49"/>
      <c r="K65" s="35">
        <f t="shared" si="2"/>
        <v>297400</v>
      </c>
    </row>
    <row r="66" s="22" customFormat="1" ht="73.5" hidden="1" customHeight="1">
      <c r="A66" s="47" t="s">
        <v>69</v>
      </c>
      <c r="B66" s="48" t="s">
        <v>87</v>
      </c>
      <c r="C66" s="63">
        <v>38742900</v>
      </c>
      <c r="D66" s="64">
        <v>-94700</v>
      </c>
      <c r="E66" s="27">
        <f t="shared" si="3"/>
        <v>38648200</v>
      </c>
      <c r="F66" s="52">
        <v>0</v>
      </c>
      <c r="G66" s="49"/>
      <c r="H66" s="27">
        <v>0</v>
      </c>
      <c r="I66" s="52"/>
      <c r="J66" s="49"/>
      <c r="K66" s="27"/>
    </row>
    <row r="67" s="22" customFormat="1" ht="61.5" hidden="1" customHeight="1">
      <c r="A67" s="47" t="s">
        <v>69</v>
      </c>
      <c r="B67" s="48" t="s">
        <v>88</v>
      </c>
      <c r="C67" s="63">
        <v>305210640</v>
      </c>
      <c r="D67" s="64">
        <v>-1135021.3</v>
      </c>
      <c r="E67" s="27">
        <f t="shared" si="3"/>
        <v>304075618.69999999</v>
      </c>
      <c r="F67" s="52"/>
      <c r="G67" s="49"/>
      <c r="H67" s="27"/>
      <c r="I67" s="52"/>
      <c r="J67" s="49"/>
      <c r="K67" s="27"/>
    </row>
    <row r="68" s="22" customFormat="1" ht="61.5" hidden="1" customHeight="1">
      <c r="A68" s="47" t="s">
        <v>69</v>
      </c>
      <c r="B68" s="48" t="s">
        <v>89</v>
      </c>
      <c r="C68" s="63">
        <v>87615996.719999999</v>
      </c>
      <c r="D68" s="64">
        <v>-860198.71999999997</v>
      </c>
      <c r="E68" s="27">
        <f t="shared" si="3"/>
        <v>86755798</v>
      </c>
      <c r="F68" s="52"/>
      <c r="G68" s="49"/>
      <c r="H68" s="27"/>
      <c r="I68" s="52"/>
      <c r="J68" s="49"/>
      <c r="K68" s="27"/>
    </row>
    <row r="69" s="22" customFormat="1" ht="69" hidden="1" customHeight="1">
      <c r="A69" s="47" t="s">
        <v>69</v>
      </c>
      <c r="B69" s="48" t="s">
        <v>90</v>
      </c>
      <c r="C69" s="63">
        <v>84618000</v>
      </c>
      <c r="D69" s="64">
        <v>-716000</v>
      </c>
      <c r="E69" s="27">
        <f t="shared" si="3"/>
        <v>83902000</v>
      </c>
      <c r="F69" s="52"/>
      <c r="G69" s="49"/>
      <c r="H69" s="27"/>
      <c r="I69" s="52"/>
      <c r="J69" s="49"/>
      <c r="K69" s="27"/>
    </row>
    <row r="70" s="22" customFormat="1" ht="70.5" hidden="1" customHeight="1">
      <c r="A70" s="47" t="s">
        <v>80</v>
      </c>
      <c r="B70" s="48" t="s">
        <v>91</v>
      </c>
      <c r="C70" s="63">
        <v>52358600</v>
      </c>
      <c r="D70" s="66">
        <v>-488200</v>
      </c>
      <c r="E70" s="27">
        <f t="shared" si="3"/>
        <v>51870400</v>
      </c>
      <c r="F70" s="52"/>
      <c r="G70" s="49"/>
      <c r="H70" s="27"/>
      <c r="I70" s="52"/>
      <c r="J70" s="49"/>
      <c r="K70" s="27"/>
    </row>
    <row r="71" ht="36" customHeight="1">
      <c r="A71" s="67" t="s">
        <v>92</v>
      </c>
      <c r="B71" s="68" t="s">
        <v>93</v>
      </c>
      <c r="C71" s="46">
        <v>50184804</v>
      </c>
      <c r="D71" s="69">
        <f>D76</f>
        <v>0</v>
      </c>
      <c r="E71" s="18">
        <f t="shared" si="3"/>
        <v>50184804</v>
      </c>
      <c r="F71" s="16">
        <v>50858404</v>
      </c>
      <c r="G71" s="69"/>
      <c r="H71" s="18">
        <v>50858404</v>
      </c>
      <c r="I71" s="16">
        <v>50001604</v>
      </c>
      <c r="J71" s="69"/>
      <c r="K71" s="18">
        <f t="shared" si="2"/>
        <v>50001604</v>
      </c>
    </row>
    <row r="72" s="22" customFormat="1" ht="125.25" hidden="1" customHeight="1">
      <c r="A72" s="70" t="s">
        <v>94</v>
      </c>
      <c r="B72" s="71" t="s">
        <v>95</v>
      </c>
      <c r="C72" s="50">
        <v>35430710</v>
      </c>
      <c r="D72" s="66">
        <v>-3000000</v>
      </c>
      <c r="E72" s="27">
        <f t="shared" si="3"/>
        <v>32430710</v>
      </c>
      <c r="F72" s="52"/>
      <c r="G72" s="66"/>
      <c r="H72" s="27"/>
      <c r="I72" s="52"/>
      <c r="J72" s="66"/>
      <c r="K72" s="27"/>
    </row>
    <row r="73" s="22" customFormat="1" ht="107.25" hidden="1" customHeight="1">
      <c r="A73" s="70" t="s">
        <v>96</v>
      </c>
      <c r="B73" s="71" t="s">
        <v>97</v>
      </c>
      <c r="C73" s="50">
        <v>8800</v>
      </c>
      <c r="D73" s="66">
        <v>-440</v>
      </c>
      <c r="E73" s="27">
        <f t="shared" si="3"/>
        <v>8360</v>
      </c>
      <c r="F73" s="52"/>
      <c r="G73" s="66"/>
      <c r="H73" s="27"/>
      <c r="I73" s="52"/>
      <c r="J73" s="66"/>
      <c r="K73" s="27"/>
    </row>
    <row r="74" s="22" customFormat="1" ht="124.5" hidden="1" customHeight="1">
      <c r="A74" s="70" t="s">
        <v>96</v>
      </c>
      <c r="B74" s="71" t="s">
        <v>98</v>
      </c>
      <c r="C74" s="50">
        <v>53900</v>
      </c>
      <c r="D74" s="66">
        <v>-2695</v>
      </c>
      <c r="E74" s="27">
        <f t="shared" si="3"/>
        <v>51205</v>
      </c>
      <c r="F74" s="52"/>
      <c r="G74" s="66"/>
      <c r="H74" s="27"/>
      <c r="I74" s="52"/>
      <c r="J74" s="66"/>
      <c r="K74" s="27"/>
    </row>
    <row r="75" s="22" customFormat="1" ht="101.25" hidden="1" customHeight="1">
      <c r="A75" s="72" t="s">
        <v>96</v>
      </c>
      <c r="B75" s="73" t="s">
        <v>99</v>
      </c>
      <c r="C75" s="74">
        <v>3287500</v>
      </c>
      <c r="D75" s="75">
        <v>228700</v>
      </c>
      <c r="E75" s="27">
        <f t="shared" si="3"/>
        <v>3516200</v>
      </c>
      <c r="F75" s="76"/>
      <c r="G75" s="77"/>
      <c r="H75" s="78"/>
      <c r="I75" s="79"/>
      <c r="J75" s="80"/>
      <c r="K75" s="81"/>
    </row>
    <row r="76" s="22" customFormat="1" ht="63.75" hidden="1" customHeight="1">
      <c r="A76" s="72" t="s">
        <v>96</v>
      </c>
      <c r="B76" s="73" t="s">
        <v>100</v>
      </c>
      <c r="C76" s="74">
        <v>1450000</v>
      </c>
      <c r="D76" s="75"/>
      <c r="E76" s="27">
        <f t="shared" si="3"/>
        <v>1450000</v>
      </c>
      <c r="F76" s="76" t="s">
        <v>101</v>
      </c>
      <c r="G76" s="77"/>
      <c r="H76" s="78"/>
      <c r="I76" s="79"/>
      <c r="J76" s="80"/>
      <c r="K76" s="81"/>
    </row>
    <row r="77" ht="31.5" customHeight="1">
      <c r="A77" s="82" t="s">
        <v>102</v>
      </c>
      <c r="B77" s="83" t="s">
        <v>103</v>
      </c>
      <c r="C77" s="46">
        <v>920000</v>
      </c>
      <c r="D77" s="69"/>
      <c r="E77" s="18">
        <f t="shared" si="3"/>
        <v>920000</v>
      </c>
      <c r="F77" s="84">
        <v>920000</v>
      </c>
      <c r="G77" s="85"/>
      <c r="H77" s="86">
        <v>920000</v>
      </c>
      <c r="I77" s="84">
        <v>920000</v>
      </c>
      <c r="J77" s="85"/>
      <c r="K77" s="86">
        <v>920000</v>
      </c>
    </row>
    <row r="78" ht="24.75" customHeight="1">
      <c r="A78" s="87" t="s">
        <v>104</v>
      </c>
      <c r="B78" s="87"/>
      <c r="C78" s="88">
        <f>C14+C24</f>
        <v>1920168315.7900002</v>
      </c>
      <c r="D78" s="89">
        <f>D14+D24</f>
        <v>-200</v>
      </c>
      <c r="E78" s="89">
        <f>E14+E24</f>
        <v>1920168115.7900002</v>
      </c>
      <c r="F78" s="90">
        <f>F14+F24+F77</f>
        <v>1509541676.1300001</v>
      </c>
      <c r="G78" s="90">
        <f>G14+G24</f>
        <v>0</v>
      </c>
      <c r="H78" s="90">
        <f t="shared" ref="H78" si="4">F78+G78</f>
        <v>1509541676.1300001</v>
      </c>
      <c r="I78" s="90">
        <f>I14+I24</f>
        <v>1302171057.73</v>
      </c>
      <c r="J78" s="90">
        <f>J14+J24</f>
        <v>0</v>
      </c>
      <c r="K78" s="90">
        <f t="shared" ref="K78" si="5">I78+J78</f>
        <v>1302171057.73</v>
      </c>
    </row>
    <row r="79">
      <c r="A79" s="91"/>
      <c r="C79" s="92"/>
      <c r="D79" s="92"/>
      <c r="E79" s="92"/>
      <c r="F79" s="92"/>
      <c r="G79" s="92"/>
      <c r="H79" s="92"/>
      <c r="I79" s="92"/>
      <c r="J79" s="92"/>
      <c r="K79" s="92"/>
    </row>
    <row r="80">
      <c r="A80" s="93"/>
      <c r="E80" s="94"/>
      <c r="F80" s="92"/>
      <c r="G80" s="92"/>
      <c r="H80" s="92"/>
      <c r="I80" s="92"/>
      <c r="J80" s="92"/>
      <c r="K80" s="92"/>
    </row>
    <row r="82">
      <c r="F82" s="95"/>
      <c r="I82" s="95"/>
    </row>
    <row r="85">
      <c r="F85" s="96"/>
    </row>
  </sheetData>
  <mergeCells count="6">
    <mergeCell ref="A7:K8"/>
    <mergeCell ref="A12:A13"/>
    <mergeCell ref="B12:B13"/>
    <mergeCell ref="C12:E12"/>
    <mergeCell ref="F12:H12"/>
    <mergeCell ref="I12:K12"/>
  </mergeCells>
  <printOptions headings="0" gridLines="0"/>
  <pageMargins left="0.25196850393700787" right="0.25196850393700787" top="0.75196850393700776" bottom="0.75196850393700776" header="0.29999999999999999" footer="0.29999999999999999"/>
  <pageSetup paperSize="9" scale="78" firstPageNumber="1" fitToWidth="1" fitToHeight="0" pageOrder="downThenOver" orientation="landscape" usePrinterDefaults="1" blackAndWhite="0" draft="0" cellComments="none" useFirstPageNumber="1"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7" zoomScale="100" workbookViewId="0">
      <selection activeCell="C27" activeCellId="0" sqref="C27"/>
    </sheetView>
  </sheetViews>
  <sheetFormatPr defaultRowHeight="12.75"/>
  <cols>
    <col customWidth="1" min="1" max="1" style="1" width="19.5703125"/>
    <col customWidth="1" min="2" max="2" style="1" width="37"/>
    <col customWidth="1" min="3" max="3" style="1" width="17.7109375"/>
    <col customWidth="1" min="4" max="4" style="1" width="16"/>
    <col customWidth="1" min="5" max="6" style="1" width="15.42578125"/>
    <col customWidth="1" min="7" max="7" style="1" width="12.140625"/>
    <col customWidth="1" min="8" max="8" style="1" width="15.140625"/>
    <col customWidth="1" min="9" max="9" style="1" width="16.42578125"/>
    <col customWidth="1" min="10" max="10" style="1" width="12.140625"/>
    <col customWidth="1" min="11" max="11" style="1" width="15.85546875"/>
    <col min="12" max="12" style="1" width="9.140625"/>
    <col bestFit="1" customWidth="1" min="13" max="13" style="1" width="12.42578125"/>
    <col min="14" max="16384" style="1" width="9.140625"/>
  </cols>
  <sheetData>
    <row r="1" ht="13.5" customHeight="1">
      <c r="F1" s="1" t="s">
        <v>0</v>
      </c>
    </row>
    <row r="2" ht="12" customHeight="1">
      <c r="F2" s="1" t="s">
        <v>1</v>
      </c>
    </row>
    <row r="3" ht="12" customHeight="1">
      <c r="F3" s="1" t="s">
        <v>2</v>
      </c>
    </row>
    <row r="4" ht="10.5" customHeight="1">
      <c r="F4" s="2"/>
      <c r="G4" s="2" t="s">
        <v>3</v>
      </c>
      <c r="H4" s="2"/>
      <c r="I4" s="2"/>
      <c r="J4" s="2"/>
      <c r="K4" s="2"/>
      <c r="L4" s="2"/>
      <c r="M4" s="2"/>
      <c r="N4" s="2"/>
    </row>
    <row r="5" ht="10.5" customHeight="1">
      <c r="F5" s="2"/>
      <c r="G5" s="2"/>
      <c r="H5" s="2"/>
      <c r="I5" s="2"/>
      <c r="J5" s="2"/>
      <c r="K5" s="2"/>
      <c r="L5" s="2"/>
      <c r="M5" s="2"/>
      <c r="N5" s="2"/>
    </row>
    <row r="7" ht="15.75" customHeight="1">
      <c r="A7" s="3" t="s">
        <v>105</v>
      </c>
      <c r="B7" s="3"/>
      <c r="C7" s="3"/>
      <c r="D7" s="3"/>
      <c r="E7" s="3"/>
      <c r="F7" s="3"/>
      <c r="G7" s="3"/>
      <c r="H7" s="3"/>
      <c r="I7" s="3"/>
      <c r="J7" s="3"/>
      <c r="K7" s="3"/>
    </row>
    <row r="8">
      <c r="A8" s="3"/>
      <c r="B8" s="3"/>
      <c r="C8" s="3"/>
      <c r="D8" s="3"/>
      <c r="E8" s="3"/>
      <c r="F8" s="3"/>
      <c r="G8" s="3"/>
      <c r="H8" s="3"/>
      <c r="I8" s="3"/>
      <c r="J8" s="3"/>
      <c r="K8" s="3"/>
    </row>
    <row r="9" ht="14.25">
      <c r="A9" s="3"/>
      <c r="B9" s="3"/>
      <c r="C9" s="3"/>
      <c r="D9" s="3"/>
      <c r="E9" s="3"/>
      <c r="F9" s="3"/>
      <c r="G9" s="3"/>
      <c r="H9" s="3"/>
      <c r="I9" s="3"/>
      <c r="J9" s="3"/>
      <c r="K9" s="3"/>
    </row>
    <row r="10" hidden="1"/>
    <row r="11" ht="16.5"/>
    <row r="12" ht="15">
      <c r="A12" s="4"/>
      <c r="B12" s="5" t="s">
        <v>5</v>
      </c>
      <c r="C12" s="6" t="s">
        <v>106</v>
      </c>
      <c r="D12" s="7"/>
      <c r="E12" s="8"/>
      <c r="F12" s="6" t="s">
        <v>6</v>
      </c>
      <c r="G12" s="7"/>
      <c r="H12" s="8"/>
      <c r="I12" s="6" t="s">
        <v>7</v>
      </c>
      <c r="J12" s="7"/>
      <c r="K12" s="8"/>
    </row>
    <row r="13" ht="61.5" customHeight="1">
      <c r="A13" s="9"/>
      <c r="B13" s="10"/>
      <c r="C13" s="11" t="s">
        <v>107</v>
      </c>
      <c r="D13" s="12" t="s">
        <v>10</v>
      </c>
      <c r="E13" s="13" t="s">
        <v>11</v>
      </c>
      <c r="F13" s="11" t="s">
        <v>107</v>
      </c>
      <c r="G13" s="12" t="s">
        <v>10</v>
      </c>
      <c r="H13" s="13" t="s">
        <v>11</v>
      </c>
      <c r="I13" s="11" t="s">
        <v>107</v>
      </c>
      <c r="J13" s="12" t="s">
        <v>10</v>
      </c>
      <c r="K13" s="13" t="s">
        <v>11</v>
      </c>
    </row>
    <row r="14" ht="21.75" customHeight="1">
      <c r="A14" s="14" t="s">
        <v>14</v>
      </c>
      <c r="B14" s="15" t="s">
        <v>15</v>
      </c>
      <c r="C14" s="16">
        <v>202535100</v>
      </c>
      <c r="D14" s="17">
        <f>SUM(D15:D17)</f>
        <v>0</v>
      </c>
      <c r="E14" s="18">
        <f t="shared" ref="E14:E18" si="6">C14+D14</f>
        <v>202535100</v>
      </c>
      <c r="F14" s="19">
        <v>185549900</v>
      </c>
      <c r="G14" s="20"/>
      <c r="H14" s="21">
        <f t="shared" ref="H14:H31" si="7">F14+G14</f>
        <v>185549900</v>
      </c>
      <c r="I14" s="19">
        <v>196722400</v>
      </c>
      <c r="J14" s="20"/>
      <c r="K14" s="21">
        <f t="shared" ref="K14:K31" si="8">I14+J14</f>
        <v>196722400</v>
      </c>
    </row>
    <row r="15" s="22" customFormat="1" ht="37.5" customHeight="1">
      <c r="A15" s="23" t="s">
        <v>26</v>
      </c>
      <c r="B15" s="97" t="s">
        <v>27</v>
      </c>
      <c r="C15" s="25">
        <v>1400000</v>
      </c>
      <c r="D15" s="26"/>
      <c r="E15" s="27">
        <f t="shared" si="6"/>
        <v>1400000</v>
      </c>
      <c r="F15" s="28"/>
      <c r="G15" s="29"/>
      <c r="H15" s="30"/>
      <c r="I15" s="28"/>
      <c r="J15" s="29"/>
      <c r="K15" s="30"/>
    </row>
    <row r="16" s="22" customFormat="1" ht="38.25" customHeight="1">
      <c r="A16" s="23" t="s">
        <v>28</v>
      </c>
      <c r="B16" s="97" t="s">
        <v>29</v>
      </c>
      <c r="C16" s="25">
        <v>434200</v>
      </c>
      <c r="D16" s="26"/>
      <c r="E16" s="27">
        <f t="shared" si="6"/>
        <v>434200</v>
      </c>
      <c r="F16" s="28"/>
      <c r="G16" s="29"/>
      <c r="H16" s="30"/>
      <c r="I16" s="28"/>
      <c r="J16" s="29"/>
      <c r="K16" s="30"/>
    </row>
    <row r="17" s="1" customFormat="1" ht="48.75" customHeight="1">
      <c r="A17" s="31" t="s">
        <v>30</v>
      </c>
      <c r="B17" s="98" t="s">
        <v>31</v>
      </c>
      <c r="C17" s="33">
        <v>2341900</v>
      </c>
      <c r="D17" s="34"/>
      <c r="E17" s="35">
        <f t="shared" si="6"/>
        <v>2341900</v>
      </c>
      <c r="F17" s="36"/>
      <c r="G17" s="37"/>
      <c r="H17" s="38"/>
      <c r="I17" s="36"/>
      <c r="J17" s="37"/>
      <c r="K17" s="38"/>
    </row>
    <row r="18" ht="21.75" customHeight="1">
      <c r="A18" s="39" t="s">
        <v>34</v>
      </c>
      <c r="B18" s="15" t="s">
        <v>35</v>
      </c>
      <c r="C18" s="40">
        <f>C19+C20+C25+C27+C30</f>
        <v>1322512842.3099999</v>
      </c>
      <c r="D18" s="41">
        <f>D19+D20+D25+D27+D30</f>
        <v>-232100</v>
      </c>
      <c r="E18" s="18">
        <f t="shared" si="6"/>
        <v>1322280742.3099999</v>
      </c>
      <c r="F18" s="16">
        <f>F19+F20+F25+F27</f>
        <v>1148443877.1999998</v>
      </c>
      <c r="G18" s="42">
        <f>G20+G27+G19+G25</f>
        <v>0</v>
      </c>
      <c r="H18" s="18">
        <f t="shared" si="7"/>
        <v>1148443877.1999998</v>
      </c>
      <c r="I18" s="16">
        <f>I19+I20+I25+I27+I30</f>
        <v>1005409033.8</v>
      </c>
      <c r="J18" s="42">
        <f>J27+J20</f>
        <v>0</v>
      </c>
      <c r="K18" s="18">
        <f t="shared" si="8"/>
        <v>1005409033.8</v>
      </c>
    </row>
    <row r="19" ht="31.5" customHeight="1">
      <c r="A19" s="39" t="s">
        <v>36</v>
      </c>
      <c r="B19" s="43" t="s">
        <v>37</v>
      </c>
      <c r="C19" s="40">
        <v>124744100</v>
      </c>
      <c r="D19" s="41"/>
      <c r="E19" s="18">
        <f>D19+C19</f>
        <v>124744100</v>
      </c>
      <c r="F19" s="16">
        <v>84730100</v>
      </c>
      <c r="G19" s="42"/>
      <c r="H19" s="18">
        <f t="shared" si="7"/>
        <v>84730100</v>
      </c>
      <c r="I19" s="16">
        <v>73051100</v>
      </c>
      <c r="J19" s="42"/>
      <c r="K19" s="18">
        <f t="shared" si="8"/>
        <v>73051100</v>
      </c>
    </row>
    <row r="20" ht="27.75" customHeight="1">
      <c r="A20" s="44" t="s">
        <v>38</v>
      </c>
      <c r="B20" s="45" t="s">
        <v>39</v>
      </c>
      <c r="C20" s="18">
        <v>511779271.59000003</v>
      </c>
      <c r="D20" s="46">
        <f>SUM(D21:D24)</f>
        <v>0</v>
      </c>
      <c r="E20" s="18">
        <f t="shared" ref="E20:E30" si="9">C20+D20</f>
        <v>511779271.59000003</v>
      </c>
      <c r="F20" s="16">
        <v>415386575.39999998</v>
      </c>
      <c r="G20" s="42"/>
      <c r="H20" s="18">
        <f t="shared" si="7"/>
        <v>415386575.39999998</v>
      </c>
      <c r="I20" s="16">
        <v>259178465.40000001</v>
      </c>
      <c r="J20" s="42"/>
      <c r="K20" s="18">
        <f t="shared" si="8"/>
        <v>259178465.40000001</v>
      </c>
    </row>
    <row r="21" s="22" customFormat="1" ht="115.5" customHeight="1">
      <c r="A21" s="47" t="s">
        <v>40</v>
      </c>
      <c r="B21" s="48" t="s">
        <v>108</v>
      </c>
      <c r="C21" s="49">
        <v>32090200</v>
      </c>
      <c r="D21" s="99"/>
      <c r="E21" s="49">
        <f t="shared" si="9"/>
        <v>32090200</v>
      </c>
      <c r="F21" s="50"/>
      <c r="G21" s="51"/>
      <c r="H21" s="27"/>
      <c r="I21" s="52"/>
      <c r="J21" s="51"/>
      <c r="K21" s="27"/>
    </row>
    <row r="22" s="22" customFormat="1" ht="74.25" customHeight="1">
      <c r="A22" s="47" t="s">
        <v>42</v>
      </c>
      <c r="B22" s="48" t="s">
        <v>109</v>
      </c>
      <c r="C22" s="49">
        <v>388599400</v>
      </c>
      <c r="D22" s="99"/>
      <c r="E22" s="49">
        <f t="shared" si="9"/>
        <v>388599400</v>
      </c>
      <c r="F22" s="49"/>
      <c r="G22" s="51"/>
      <c r="H22" s="27"/>
      <c r="I22" s="52"/>
      <c r="J22" s="51"/>
      <c r="K22" s="27"/>
    </row>
    <row r="23" s="22" customFormat="1" ht="85.5" customHeight="1">
      <c r="A23" s="47" t="s">
        <v>42</v>
      </c>
      <c r="B23" s="48" t="s">
        <v>110</v>
      </c>
      <c r="C23" s="49">
        <v>1498500</v>
      </c>
      <c r="D23" s="99"/>
      <c r="E23" s="27">
        <f t="shared" si="9"/>
        <v>1498500</v>
      </c>
      <c r="F23" s="52"/>
      <c r="G23" s="51"/>
      <c r="H23" s="27"/>
      <c r="I23" s="52"/>
      <c r="J23" s="51"/>
      <c r="K23" s="27"/>
    </row>
    <row r="24" s="22" customFormat="1" ht="84" customHeight="1">
      <c r="A24" s="47" t="s">
        <v>42</v>
      </c>
      <c r="B24" s="48" t="s">
        <v>111</v>
      </c>
      <c r="C24" s="49">
        <v>41383640</v>
      </c>
      <c r="D24" s="99"/>
      <c r="E24" s="27">
        <f t="shared" si="9"/>
        <v>41383640</v>
      </c>
      <c r="F24" s="52"/>
      <c r="G24" s="51"/>
      <c r="H24" s="27"/>
      <c r="I24" s="52"/>
      <c r="J24" s="51"/>
      <c r="K24" s="27"/>
    </row>
    <row r="25" s="22" customFormat="1" ht="30" customHeight="1">
      <c r="A25" s="53" t="s">
        <v>67</v>
      </c>
      <c r="B25" s="54" t="s">
        <v>68</v>
      </c>
      <c r="C25" s="55">
        <v>636982392.72000003</v>
      </c>
      <c r="D25" s="56">
        <f>D26</f>
        <v>-460800</v>
      </c>
      <c r="E25" s="18">
        <f t="shared" si="9"/>
        <v>636521592.72000003</v>
      </c>
      <c r="F25" s="16">
        <v>619325601.79999995</v>
      </c>
      <c r="G25" s="41"/>
      <c r="H25" s="18">
        <f t="shared" si="7"/>
        <v>619325601.79999995</v>
      </c>
      <c r="I25" s="16">
        <v>644674668.39999998</v>
      </c>
      <c r="J25" s="41"/>
      <c r="K25" s="18">
        <f t="shared" si="8"/>
        <v>644674668.39999998</v>
      </c>
    </row>
    <row r="26" s="22" customFormat="1" ht="70.5" customHeight="1">
      <c r="A26" s="47" t="s">
        <v>80</v>
      </c>
      <c r="B26" s="48" t="s">
        <v>91</v>
      </c>
      <c r="C26" s="63">
        <v>52358600</v>
      </c>
      <c r="D26" s="66">
        <v>-460800</v>
      </c>
      <c r="E26" s="27">
        <f t="shared" si="9"/>
        <v>51897800</v>
      </c>
      <c r="F26" s="52"/>
      <c r="G26" s="49"/>
      <c r="H26" s="27"/>
      <c r="I26" s="52"/>
      <c r="J26" s="49"/>
      <c r="K26" s="27"/>
    </row>
    <row r="27" ht="36" customHeight="1">
      <c r="A27" s="67" t="s">
        <v>92</v>
      </c>
      <c r="B27" s="68" t="s">
        <v>93</v>
      </c>
      <c r="C27" s="46">
        <v>49007078</v>
      </c>
      <c r="D27" s="69">
        <f>D29+D28</f>
        <v>228700</v>
      </c>
      <c r="E27" s="18">
        <f t="shared" si="9"/>
        <v>49235778</v>
      </c>
      <c r="F27" s="16">
        <v>29001600</v>
      </c>
      <c r="G27" s="69"/>
      <c r="H27" s="18">
        <f t="shared" si="7"/>
        <v>29001600</v>
      </c>
      <c r="I27" s="16">
        <v>28504800</v>
      </c>
      <c r="J27" s="69"/>
      <c r="K27" s="18">
        <f t="shared" si="8"/>
        <v>28504800</v>
      </c>
    </row>
    <row r="28" s="22" customFormat="1" ht="125.25" customHeight="1">
      <c r="A28" s="70" t="s">
        <v>94</v>
      </c>
      <c r="B28" s="71" t="s">
        <v>95</v>
      </c>
      <c r="C28" s="50">
        <v>35430710</v>
      </c>
      <c r="D28" s="100"/>
      <c r="E28" s="27">
        <f t="shared" si="9"/>
        <v>35430710</v>
      </c>
      <c r="F28" s="52"/>
      <c r="G28" s="66"/>
      <c r="H28" s="27"/>
      <c r="I28" s="52"/>
      <c r="J28" s="66"/>
      <c r="K28" s="27"/>
    </row>
    <row r="29" s="22" customFormat="1" ht="101.25" customHeight="1">
      <c r="A29" s="72" t="s">
        <v>96</v>
      </c>
      <c r="B29" s="73" t="s">
        <v>99</v>
      </c>
      <c r="C29" s="74">
        <v>3287500</v>
      </c>
      <c r="D29" s="75">
        <v>228700</v>
      </c>
      <c r="E29" s="27">
        <f t="shared" si="9"/>
        <v>3516200</v>
      </c>
      <c r="F29" s="76"/>
      <c r="G29" s="77"/>
      <c r="H29" s="78"/>
      <c r="I29" s="79"/>
      <c r="J29" s="80"/>
      <c r="K29" s="81"/>
    </row>
    <row r="30" ht="31.5" customHeight="1">
      <c r="A30" s="82" t="s">
        <v>112</v>
      </c>
      <c r="B30" s="83" t="s">
        <v>103</v>
      </c>
      <c r="C30" s="46"/>
      <c r="D30" s="69"/>
      <c r="E30" s="18">
        <f t="shared" si="9"/>
        <v>0</v>
      </c>
      <c r="F30" s="84"/>
      <c r="G30" s="85"/>
      <c r="H30" s="86"/>
      <c r="I30" s="84"/>
      <c r="J30" s="85"/>
      <c r="K30" s="86"/>
    </row>
    <row r="31" ht="24.75" customHeight="1">
      <c r="A31" s="87" t="s">
        <v>104</v>
      </c>
      <c r="B31" s="87"/>
      <c r="C31" s="88">
        <f>C14+C18</f>
        <v>1525047942.3099999</v>
      </c>
      <c r="D31" s="89">
        <f>D14+D18</f>
        <v>-232100</v>
      </c>
      <c r="E31" s="89">
        <f>E14+E18</f>
        <v>1524815842.3099999</v>
      </c>
      <c r="F31" s="90">
        <f>F14+F18</f>
        <v>1333993777.1999998</v>
      </c>
      <c r="G31" s="90">
        <f>G14+G18</f>
        <v>0</v>
      </c>
      <c r="H31" s="90">
        <f t="shared" si="7"/>
        <v>1333993777.1999998</v>
      </c>
      <c r="I31" s="90">
        <f>I14+I18</f>
        <v>1202131433.8</v>
      </c>
      <c r="J31" s="90">
        <f>J14+J18</f>
        <v>0</v>
      </c>
      <c r="K31" s="90">
        <f t="shared" si="8"/>
        <v>1202131433.8</v>
      </c>
    </row>
    <row r="32">
      <c r="A32" s="91"/>
      <c r="C32" s="92"/>
      <c r="D32" s="92"/>
      <c r="E32" s="92"/>
      <c r="F32" s="92"/>
      <c r="G32" s="92"/>
      <c r="H32" s="92"/>
      <c r="I32" s="92"/>
      <c r="J32" s="92"/>
      <c r="K32" s="92"/>
    </row>
    <row r="33">
      <c r="A33" s="93"/>
      <c r="E33" s="94"/>
      <c r="F33" s="92"/>
      <c r="G33" s="92"/>
      <c r="H33" s="92"/>
      <c r="I33" s="92"/>
      <c r="J33" s="92"/>
      <c r="K33" s="92"/>
    </row>
    <row r="35">
      <c r="F35" s="95"/>
      <c r="I35" s="95"/>
    </row>
    <row r="38">
      <c r="F38" s="96"/>
    </row>
  </sheetData>
  <mergeCells count="6">
    <mergeCell ref="A7:K8"/>
    <mergeCell ref="A12:A13"/>
    <mergeCell ref="B12:B13"/>
    <mergeCell ref="C12:E12"/>
    <mergeCell ref="F12:H12"/>
    <mergeCell ref="I12:K1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Company>Microsoft</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makarova_es@mfnso.local</cp:lastModifiedBy>
  <cp:revision>5</cp:revision>
  <dcterms:created xsi:type="dcterms:W3CDTF">2014-05-27T04:45:52Z</dcterms:created>
  <dcterms:modified xsi:type="dcterms:W3CDTF">2025-09-25T05:50:12Z</dcterms:modified>
</cp:coreProperties>
</file>